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defaultThemeVersion="124226"/>
  <mc:AlternateContent xmlns:mc="http://schemas.openxmlformats.org/markup-compatibility/2006">
    <mc:Choice Requires="x15">
      <x15ac:absPath xmlns:x15ac="http://schemas.microsoft.com/office/spreadsheetml/2010/11/ac" url="https://localgovmv-my.sharepoint.com/personal/ayathulla_mohamed_uligan_gov_mv/Documents/4. Projects &amp; Procurement/4.2 Procurement Above 35K/2024/PC-245.2024.W-01_Councilge Idhaaraage Extension/3rd Iulaan/"/>
    </mc:Choice>
  </mc:AlternateContent>
  <xr:revisionPtr revIDLastSave="2817" documentId="11_03417CE7F234C00003B9DA007878F26C659CC496" xr6:coauthVersionLast="47" xr6:coauthVersionMax="47" xr10:uidLastSave="{80AEDFE2-5607-47D9-851D-FC9244C80E5A}"/>
  <bookViews>
    <workbookView xWindow="-120" yWindow="-120" windowWidth="29040" windowHeight="15720" xr2:uid="{00000000-000D-0000-FFFF-FFFF00000000}"/>
  </bookViews>
  <sheets>
    <sheet name="Hushahalhaa sheet" sheetId="1" r:id="rId1"/>
  </sheets>
  <definedNames>
    <definedName name="_xlnm.Print_Area" localSheetId="0">'Hushahalhaa sheet'!$A$1:$F$249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1" l="1"/>
  <c r="A61" i="1"/>
  <c r="A169" i="1"/>
  <c r="A115" i="1"/>
  <c r="A114" i="1"/>
  <c r="A113" i="1"/>
  <c r="A60" i="1"/>
  <c r="A188" i="1"/>
  <c r="A189" i="1"/>
  <c r="A190" i="1"/>
  <c r="A191" i="1"/>
  <c r="A192" i="1"/>
  <c r="A193" i="1"/>
  <c r="A194" i="1"/>
  <c r="A168" i="1"/>
  <c r="A167" i="1"/>
  <c r="A166" i="1"/>
  <c r="A165" i="1"/>
  <c r="A164" i="1"/>
  <c r="A163" i="1"/>
  <c r="A150" i="1"/>
  <c r="A151" i="1"/>
  <c r="A152" i="1"/>
  <c r="A153" i="1"/>
  <c r="A154" i="1"/>
  <c r="A131" i="1"/>
  <c r="A132" i="1"/>
  <c r="A133" i="1"/>
  <c r="A134" i="1"/>
  <c r="A135" i="1"/>
  <c r="A136" i="1"/>
  <c r="A137" i="1"/>
  <c r="A138" i="1"/>
  <c r="A128" i="1"/>
  <c r="A129" i="1"/>
  <c r="A130" i="1"/>
  <c r="A81" i="1"/>
  <c r="A82" i="1"/>
  <c r="A83" i="1"/>
  <c r="A84" i="1"/>
  <c r="A85" i="1"/>
  <c r="A86" i="1"/>
  <c r="A71" i="1"/>
  <c r="A72" i="1"/>
  <c r="A53" i="1"/>
  <c r="A54" i="1"/>
  <c r="A55" i="1"/>
  <c r="A56" i="1"/>
  <c r="A57" i="1"/>
  <c r="A58" i="1"/>
  <c r="A59" i="1"/>
  <c r="A62" i="1"/>
  <c r="A52" i="1"/>
  <c r="A37" i="1"/>
  <c r="A38" i="1"/>
  <c r="A39" i="1"/>
  <c r="A40" i="1"/>
  <c r="A41" i="1"/>
  <c r="A42" i="1"/>
  <c r="A43" i="1"/>
  <c r="A44" i="1"/>
  <c r="A36" i="1"/>
  <c r="A45" i="1" s="1"/>
  <c r="A234" i="1" s="1"/>
  <c r="A25" i="1"/>
  <c r="A29" i="1" s="1"/>
  <c r="A233" i="1" s="1"/>
  <c r="A26" i="1"/>
  <c r="A27" i="1"/>
  <c r="A28" i="1"/>
  <c r="A24" i="1"/>
  <c r="A8" i="1"/>
  <c r="A9" i="1"/>
  <c r="A10" i="1"/>
  <c r="A12" i="1"/>
  <c r="A7" i="1"/>
  <c r="A224" i="1"/>
  <c r="A225" i="1" s="1"/>
  <c r="A246" i="1" s="1"/>
  <c r="A213" i="1"/>
  <c r="A214" i="1" s="1"/>
  <c r="A245" i="1" s="1"/>
  <c r="A203" i="1"/>
  <c r="A204" i="1" s="1"/>
  <c r="A244" i="1" s="1"/>
  <c r="A162" i="1"/>
  <c r="A161" i="1"/>
  <c r="A160" i="1"/>
  <c r="A159" i="1"/>
  <c r="A158" i="1"/>
  <c r="A157" i="1"/>
  <c r="A156" i="1"/>
  <c r="A116" i="1"/>
  <c r="A111" i="1"/>
  <c r="A112" i="1"/>
  <c r="A110" i="1"/>
  <c r="A109" i="1"/>
  <c r="A95" i="1"/>
  <c r="A96" i="1"/>
  <c r="A97" i="1"/>
  <c r="A98" i="1"/>
  <c r="A99" i="1"/>
  <c r="A239" i="1"/>
  <c r="A187" i="1"/>
  <c r="A195" i="1" s="1"/>
  <c r="A243" i="1" s="1"/>
  <c r="A127" i="1"/>
  <c r="A126" i="1"/>
  <c r="A125" i="1"/>
  <c r="A80" i="1"/>
  <c r="A70" i="1"/>
  <c r="A69" i="1"/>
  <c r="A155" i="1"/>
  <c r="A170" i="1"/>
  <c r="A178" i="1"/>
  <c r="A179" i="1"/>
  <c r="A242" i="1" s="1"/>
  <c r="A149" i="1"/>
  <c r="A5" i="1"/>
  <c r="A6" i="1"/>
  <c r="A15" i="1"/>
  <c r="A16" i="1"/>
  <c r="A32" i="1"/>
  <c r="A4" i="1"/>
  <c r="A13" i="1" l="1"/>
  <c r="A232" i="1" s="1"/>
  <c r="A139" i="1"/>
  <c r="A240" i="1" s="1"/>
  <c r="A100" i="1"/>
  <c r="A236" i="1" s="1"/>
  <c r="A73" i="1"/>
  <c r="A87" i="1"/>
  <c r="A235" i="1" s="1"/>
  <c r="A171" i="1"/>
  <c r="A241" i="1" s="1"/>
  <c r="A117" i="1"/>
  <c r="A237" i="1" s="1"/>
  <c r="A63" i="1"/>
  <c r="A238" i="1" l="1"/>
  <c r="A247" i="1" s="1"/>
  <c r="A248" i="1" s="1"/>
  <c r="A249" i="1" s="1"/>
</calcChain>
</file>

<file path=xl/sharedStrings.xml><?xml version="1.0" encoding="utf-8"?>
<sst xmlns="http://schemas.openxmlformats.org/spreadsheetml/2006/main" count="418" uniqueCount="214">
  <si>
    <t>ޖުމުލަ</t>
  </si>
  <si>
    <t>ރޭޓް</t>
  </si>
  <si>
    <t>ޢަދަދު</t>
  </si>
  <si>
    <t>ޔުނިޓް</t>
  </si>
  <si>
    <t>ތަފްޞީލް</t>
  </si>
  <si>
    <t>އައިޓަމް</t>
  </si>
  <si>
    <t>ނޯޓް:</t>
  </si>
  <si>
    <t>އަކަފޫޓު</t>
  </si>
  <si>
    <t>ކޮޑިފޫޓު</t>
  </si>
  <si>
    <t>ނަންބަރ</t>
  </si>
  <si>
    <t>ތަފްސީލް</t>
  </si>
  <si>
    <t>އަގު</t>
  </si>
  <si>
    <t>މުޅި ޖުމްލަ</t>
  </si>
  <si>
    <t>ޖުމްލަ</t>
  </si>
  <si>
    <t>ފޫޓު</t>
  </si>
  <si>
    <t>ފައުންޑޭޝަން އެޅުމަށް ކޮނުން</t>
  </si>
  <si>
    <t>ކުލައާއި ދަވާދުލުން</t>
  </si>
  <si>
    <t xml:space="preserve"> </t>
  </si>
  <si>
    <t>ރޭނުމާއި، ތަޅުންއެޅުމާއި، ސިމެންތިޖެހުން</t>
  </si>
  <si>
    <t>ގްރައުންޑް މަސައްކަތް، ސައިޓު ސާފުކުރުން</t>
  </si>
  <si>
    <t>ރޭނުމާއި ތަޅުންއެޅުމާއި ސިމެންތިޖެހުން</t>
  </si>
  <si>
    <t>ނަންބަރު</t>
  </si>
  <si>
    <t>(ރ) "12×"12 ތަނބުތަކު ދަނގަޑު ބަންނާނީ 12mm ގެ ހަތަރު ރިންގު ދަގަނޑުގައި "6 ދުރުމިނުން 6mm ރިންގު އަޅުވައިގެންނެވެ.</t>
  </si>
  <si>
    <t>(ހ) އަގުކުރުމުގައި، ވޯލްސީލަރާއި ކުލަ، ފިހި ރޯލަރ ފަދަތަކެތި ހިމެނެއެވެ. އަދި ކުލަލާންޖެހޭ ސަރފޭސް ގޭނުމާއި، ދޮވެ ސާފުކުރުން ހިމެނެއެވެ.</t>
  </si>
  <si>
    <t>ޖީ.އެސް.ޓީ %8</t>
  </si>
  <si>
    <t>(ށ) ކޮންކްރިޓް ހަދާނީ 1 ސިމެންތީގެ ވަޒަނަށް 2 ހިލަވެލި، އަދި 3 ހިލަ އަޅައިގެންނެވެ. ލީނު ކޮންކްރީޓް ހަދާނީ 1 ސިމެންތީގެ ވަޒަނަށް 2 ހިލަވެލި، އަދި 6 ހިލަ އަޅައިގެންނެވެ.</t>
  </si>
  <si>
    <t>(ބ) ފައުންޑޭޝަންގެ ދަށަށް "8 ފުޅާމިނުގެ ޕޮލިތޭން ރަބަރު އަޅާނެއެވެ. އަގުކުރުމުގައި ރަބަރުގެ އަގު ހިމެނެއެވެ.</t>
  </si>
  <si>
    <t>(ހ) އަގުކުރުމުގައި ތައްގަނޑު ޖެއްސުމާއި، ދަގަނޑު ބަނުމާއި ބެހެއްޓުމާއި، ކިއޯ ކުރުމަށް ފެންޖެހުމާއި، ތައްގަނޑު ނެއްޓުން ހިމެނިފައިވާނެއެވެ.</t>
  </si>
  <si>
    <t>(ހ) އަގުކުރުމުގައި ކޮނުމާއި، އަލުން ފަސްއަޅާ ގެންނެވުމާއި، އެއްވަރުކޮށް ރީތިކުރުމާއި،  އިތުރުވާ ފަސްތައް ނެގުމާއި، ކުނިބުނި އުކާ ސާފުކުރުން ހިމެނެއެވެ.</t>
  </si>
  <si>
    <t>(ރ) ގޭޓް ޓޮޕް އަދި ގޭޓް ޓޮޕާ ގުޅިފައިވާ ކޮންކްރީޓް ޝީޓުގެ ދަނގަޑު ބަންނާނީ 10mm ގެ ރިންގު ދަގަނޑު "4 ގޮޅިވާގޮތަށެވެ.</t>
  </si>
  <si>
    <t>ހިޔާކުރުން</t>
  </si>
  <si>
    <t>(ހ) ހިޔާކުރަންވާނީ ކުރެހުމުގައިވާ ގޮތަށް އެ ދުރުމިނަށް ފަތިއަޅަންޖެހޭ ތަންތާ ފަތި އަޅައިގެންނެވެ.</t>
  </si>
  <si>
    <t>(ށ) އަގުކުރުމުގައި، މޮހޮރު އިސްކުރު އަދި އެހެނިހެން ފިކްސިންގ ހިމެނެއެވެ.</t>
  </si>
  <si>
    <t>ބިލު ނަންބަރު 4: ހިޔާކުރުމުގެ ޖުމުލަ</t>
  </si>
  <si>
    <t>ބިލު ނަންބަރު 3: ރޭނުމާއި، ތަޅުންއެޅުމާއި، ސިމެންތިޖެހުމުގެ ޖުމުލަ</t>
  </si>
  <si>
    <t>ބިލު ނަންބަރު 2: ކޮންކްރީޓް މަސައްކަތުގެ ޖުމްލަ</t>
  </si>
  <si>
    <t>ބިލު ނަންބަރު 1: ގްރައުންޑް މަސައްކަތް، ސައިޓު ސާފުކުރުމުގެ ޖުމްލަ</t>
  </si>
  <si>
    <t>200x35mm ލަކުޑި ނަލަފިލާ ހަރުކުރުން. 1 ކޯޓް އެލްމުނިއަމް ވްޑް ޕްރިމަރ އާއި 2 ކޯޓް ދަވާދު ލުމާއެކު.</t>
  </si>
  <si>
    <t>ޕީ.ވީ.ސީ ދިޔަދޮވި ހަރުކުރުން. ފްރޭމް، ސަޕޯޓްސް، ސްޓްރެޕް، ބްރެކެޓް، ކްލިޕް، ސްޓޮޕް އިންޑް، އޯވަރފްލޯރ، ޑައުންޕައިޕް އައުޓްލެޓް، އެހެނިހެން ފިކްސިންގތައް ހިމެނޭ.</t>
  </si>
  <si>
    <t>"2.5 ޕީ.ވީ.ސީ ރެއިންވޯޓާ ޑައުން ޕައިޕް ހަރުކުރުން. ޑައުންޕައިޕް އައުޓުލެޓާ ގުޅުން، ބެންޑް، ޖަންކްޝަން، ސްޓްރެޕް، ބްރެކެޓް، ކްލިޕް، އެހެނިހެން ފިކްޝިންގ ހިމެނޭ</t>
  </si>
  <si>
    <t>"2.5 ޕީ.ވީ.ސީ ރެއިންވޯޓާ ޕައިޕް ބިމުއަޑިން ވަޅުލުމަށްފަހު ރެއިންވޯޓަރ ހަރވެސްޓް ސިސްޓަމާ ގުޅާލުން. ބެންޑް، ޖަންކްޝަން، ޖޮއިންޓް، އެހެނިހެން ފިކްޝިންގ ހިމެނޭ</t>
  </si>
  <si>
    <t>(ހ) ސީލިންގ ކުރާ ތަންތަނުގައި 37.5x50mm ގެ ލަކުޑި ފަތިން  '2×'4 ގޮޅިވާގޮތަށް ފްރޭމް ހެދުމާއި، ފުރޭމުގައި ޕްލައިވްޑްގައި ވްޑް ޕްރިޒަވޭޓިވް އޮއިލް ލުމާއި، މޮހުރު، އިސްކުރު، އެހެނިހެން ފިކްސިންތައް އަގުކުރުމުގައި ހިމެނެއެވެ. އަދި ޕްޓީ ލުމާއި ގޭނުން ހިމެނެއެވެ.</t>
  </si>
  <si>
    <t>ބިލު ނަންބަރު 6: މުށި ޖެހުމާއި، ކުލެޑިންގ ޖެހުމުގެ ޖުމުލަ</t>
  </si>
  <si>
    <t>(ށ) މިހާރު ކުލަލާފައިވާ ފާރުތަކުގައި ކުލަލާންވާނީ ކަރޗަރކޮށް ރަނގަޅަށް ދޮވުމަށްފަހުއެވެ.</t>
  </si>
  <si>
    <t>(ރ) އަސްކަނި ސީލިންގ ގައި ލާނީ އެކްޓީރިއަރ ވެދަރބޮންޑު ކުލައެވެ. އެނޫން ސީލިންގތަކުގައި އިންޓީރިއަރ ކުލައެވެ.</t>
  </si>
  <si>
    <t>ސީލިންގގައި 1 ކޯޓު ވޯލްސީލަރާއި 2 ކޯޓު ކުލަލުން</t>
  </si>
  <si>
    <t>ނަލަފިލާގައި 1 ކޯޓު ވުޑްޕްރިމާއާއި، 2 ކޯޓު ދަވާދުލުން</t>
  </si>
  <si>
    <t>ޕްލަމްބިންގ، ޑްރެއިނޭޖް</t>
  </si>
  <si>
    <t>(ހ) އަގުގެތެރޭގައި ރަނިން ޖޮއިންޓް، ކަނެކްޓަރ، އެލްބޯވް، ޖަންކްޝަން، ވޭލް، ރިޑިއުސަރ، އެކްޕެންޝަން ޖޮއިންޓް، ބެކްނަޓު އަދި މި ޒާތުގެ އެންމެހާ ފިޓިންގއާއި މޮހޮރު، އިސްކުރު ހިމެނެއެވެ. އަދި ކެނޑުންތަކާއި، ތޮރުފުންތަކާއި ކޮނުމާއި ހޮޅިއަޅާ އަލުން ވެލި އަޅާ ފޮރުވުން ހިމެނެއެވެ.</t>
  </si>
  <si>
    <t>ސަނިޓަރީ ފިކްޗަރސްއާއި އެސެސަރީޒް</t>
  </si>
  <si>
    <t>ބްރެކެޓް، ފްލަސް ޕައިޕް، އޯވަރފްލޯރ، ޕްލަގް އަދި ވަސަރު ހިމެނޭގޮތަށް ތިރީގައި ބުނެފައިވާ ކޮމްޕްލީޓް ސެޓުތައް ހަރުކުރުން</t>
  </si>
  <si>
    <t>ފާހާނާ ތަށި (ޔޫރަޕިއަން)</t>
  </si>
  <si>
    <t>މުސްލިމް ސަވަރު</t>
  </si>
  <si>
    <t>"4 ޕީވީސީ ހޮޅި ލައިން އެޅުން</t>
  </si>
  <si>
    <t>"3 ޕީވީސީ ހޮޅި ލައިން އެޅުން</t>
  </si>
  <si>
    <t>"1 ޕީވީސީ ހޮޅި ލައިން އެޅުން</t>
  </si>
  <si>
    <t>"1/2 ޕީވީސީ ހޮޅިލައިން އެޅުން ("1 ހޮޅިލައިން އިން ރިޑިއުސްކުރާ ލައިން)</t>
  </si>
  <si>
    <t>ފްލޯރ ވޭސްޓް ޓްރެޕް</t>
  </si>
  <si>
    <t>މޫނުދޮންނަތަށި، އިސްކުރާއި، ލޯގަނޑާއެކު</t>
  </si>
  <si>
    <t>ކައުންސިލް އިދާރާގެ އެކްސްޓެންޝަން މަސައްކަތް - ބިލް އޮފް ކުއަންޓިޓީ</t>
  </si>
  <si>
    <t>އިތުރުކުރާ ބައިގެ ކޮންކްރީޓް މަސައްކަތް</t>
  </si>
  <si>
    <t>"5×"5 ގެ ތަނބުޖެހުން</t>
  </si>
  <si>
    <r>
      <t>ކެޕިން ބީމް އެޅުން '423</t>
    </r>
    <r>
      <rPr>
        <sz val="11"/>
        <color theme="1"/>
        <rFont val="Calibri"/>
        <family val="2"/>
      </rPr>
      <t>×</t>
    </r>
    <r>
      <rPr>
        <sz val="11"/>
        <color theme="1"/>
        <rFont val="Faruma"/>
        <family val="3"/>
      </rPr>
      <t>"7</t>
    </r>
    <r>
      <rPr>
        <sz val="11"/>
        <color theme="1"/>
        <rFont val="Calibri"/>
        <family val="2"/>
      </rPr>
      <t>×</t>
    </r>
    <r>
      <rPr>
        <sz val="11"/>
        <color theme="1"/>
        <rFont val="Faruma"/>
        <family val="3"/>
      </rPr>
      <t>"5</t>
    </r>
  </si>
  <si>
    <t>ދޮރުތަކުގެ ޓޮޕް، ޓޮޕާގުޅިފައިވާ ކޮންކްރީޓު ޝީޓްތައް އެޅުން</t>
  </si>
  <si>
    <t>"12×"6×"5 ހޮލޯބްލޮކުން ރޭނުން</t>
  </si>
  <si>
    <t>އިދާރާގައި ކަނޑަންޖެހޭ ދޮރުތައް ކަނޑައި،ރާނައި ސިމެންތި ޖެހުން، "12×"6×"5</t>
  </si>
  <si>
    <t>ރާނާ ހުރިހާ ފާރުތަކެއްގައި 15mm ބޯމިނަށް ސިމެންތި ޖެހުން</t>
  </si>
  <si>
    <t>(ނ) ފައުންޑޭޝަނާއި، "6×"5 ތަނބުތަކު ދަނގަޑު ބަންނާނީ 10mm ގެ ތިން ރިންގު ދަގަނޑުގައި "6 ދުރުމިނުން 6mm ރިންގު އަޅުވައިގެންނެވެ. ކެޕިންގ ބީމުގެ ދަގަނޑު ބަންނާނީ 10mm ގެ ދެ ދަގަނޑުގައި އެ ދުރުމިނަށް ރިންގު އަޅުވައިގެންނެވެ.</t>
  </si>
  <si>
    <t>(ހ) އައިޓަމް 3.3 އަދި 3.2 ގައިވާ ރޭނުން އަގުކުރުމުގެ ތެރޭގައި ގަލުގެ އަގު ހިމެނެއެވެ. އަގުކުރުމުގައި ރާނަންބޭނުންކުރާ ގައު ކީހުމާއި، ކޮންޑިއުޓު އެޅުމަށް ފާރުން ކަނޑަންޖެހޭ ތަންތަން ކެނޑުމާއި، ދާރަތަށް ހެދުން ހިމެނެއެވެ.</t>
  </si>
  <si>
    <t>(ށ) އައިޓަމް 3.5 ގައިވާ ސިމެންތިޖެހުމުގެ މަސައްކަތަކީ އައިޓަމް 3.4 ގައިވާ މަސައްކަތުގެ އިތުރަށް ކުރިއަށް ގެންދާ މަސައްކަތެކެވެ.</t>
  </si>
  <si>
    <t>100x50mm ލަކުޑި ފައިދޮށް އެޅުން (އިތުރުކުރާ ބައިގައި). ވްޑް ޕްރިޒަވޭޓިވް އޮއިލް (ސޮލިގްނަމް) ލުމާއެކު</t>
  </si>
  <si>
    <t>37.5x50mm މމ ލަކުޑި ފަތި އެޅުން (އިތުރުކުރާ ބައިގައި). ވްޑް ޕްރިޒަވޭޓިވް އޮއިލް (ސޮލިގްނަމް) ލުމާއެކު</t>
  </si>
  <si>
    <t>ލައިސާތު ޑިއުރެޑެކް 0.40x760mm ޓިނުން އިތުރުކުރާ ބައި ހިޔާކުރުން</t>
  </si>
  <si>
    <t>އަލަށް އިތުރުކުރާ ބައިގެ ފުރާޅު ކޯޓް އިމާރާތާއި ގުޅޭ ފާރުގައި، އަދި ފުރާޅުން އިތުރުކުރާ ބަޔާއި ކޯޓް އިމާރާތާއި ގުޅޭ ފުރާޅުގައި ލައިސާތު ޑިއުރެޑެކް 0.40mm ބޯމިނުގެ އޭޕްރޮން ފެންފަށް އެޅުން</t>
  </si>
  <si>
    <t>1200x2400mm ގެ 3mm ބޯ ނޮން-އެސްބެސްޓަސް ފައިބަރ ސިމެންތި ބޯޑުން ފާހާނާގެ އެތެރެއާއި އަސްކަނި ސީލިންގ ކުރުން.</t>
  </si>
  <si>
    <t>(ހ) އަގު ކުރުމުގައި، ބެޑިންގ، ޓައިލްސް އެޑްހޭސިވް، ފިކްސިންގ، ގްރޫޓިން ހިމެނެއެވެ.</t>
  </si>
  <si>
    <t>ފާހާނާގައި 400×450މމ ނޮން ސްލިޕް ސެރަމިކް ޓައިލްސް ޖެހުން</t>
  </si>
  <si>
    <t>ފާހާނާގެ ބިތުގައި 600×450މމ ފުލްބޮޑީ ޕޯސެލަން ބިތުމުށި ޖެހުން</t>
  </si>
  <si>
    <t>ދޮރާއި ދޮރުފަތް ހަރުކުރުން</t>
  </si>
  <si>
    <t xml:space="preserve">   </t>
  </si>
  <si>
    <t>(ނ) އިތުރުކުރާ ބަޔާއި އިތުރުކުރާ ބަޔާއި މިހާރުގެ އިމާރާތާއި ގުޅޭ ފާރުތަކުގައި ލާނީ އިންޓީރިއަރ ކުލައެވެ. ބޭރު ފާރުތަކުގައި ލާނީ އެކްސްޓީރިއަރ ވެދަރބޮންޑު ކުލައެވެ.</t>
  </si>
  <si>
    <t>(ށ) ހޮޅިއާއި ފިޓިންގތައް ވާންވާނީ މީޑިއަމް ޕްރެސަރގެ ޕީވީސީ ތަކެއްޗަށެވެ.</t>
  </si>
  <si>
    <t>9.5.1</t>
  </si>
  <si>
    <t>9.5.2</t>
  </si>
  <si>
    <t>9.5.3</t>
  </si>
  <si>
    <t>9.5.4</t>
  </si>
  <si>
    <t>9.5.5</t>
  </si>
  <si>
    <t>ބިލް ނަންބަރު 9: ޕްލަމްބިންގ، ޑްރެއިނޭޖްގެ މަސައްކަތުގެ ޖުމުލަ</t>
  </si>
  <si>
    <t>(ހ) އަގުކުރުމުގައި ފާރުން ކަނޑަންޖެހޭތަންތަން ކެނޑުމާއި، ތޮރުފުމާއި،  ވަރނިންގ ޓޭޕް  އެޅުން ހިމެނެއެވެ. މެއިން ކަނެކްޝަންގެ އަގުގެތެރޭގައި ތަޅުމުން "½1 ދަގަނޑު ހޮޅި ވަޅުލުމާއި، އަވަރމީޓަރ، ކޭބަލް، އެމް.ސީ.ބީ، ބަސްބަރ، އަރތުރޮޑު ފަދަ މިނޫންވެސް، ތްރީފޭސް ކަރަންޓު އެޅުމަށް ބޭނުންވާ ތަކެތި ހިމެނެއެވެ. އަދި މެއިން ކަނެކްޝަންގެ އަގުގެތެރޭގައި، ކަރަންޓުގެ ޚިދުމަތްދޭ ފަރާތުން މީޓަރު ބޯޑު ޗެކުކޮށް ގުޅައިދިނުމުގެ ޚަރަދާއި، ވަޔަރިންގ ޓެސްޓް ކުރުމުގެ ޚަރަދު ހިމެނެއެވެ.</t>
  </si>
  <si>
    <t>(ށ) އިލެކްޓްރިކް ތަކެތި ހަރުކުރަންޖެހޭ ތަންތަނަށް ފާރުން ކަނޑައިގެން، 25mm ގެ ކޮންޑިއުޓް ހޮޅި ލައްވަންޖެހޭނެއެވެ.</t>
  </si>
  <si>
    <t>މެއިން ކަނެކްޝަން (ތްރީ ފޭސް). އަރތު ކުރުމާއެކު.</t>
  </si>
  <si>
    <t>ފްލަޝް މައުންޓް ޑީބީ ބޮކްސް</t>
  </si>
  <si>
    <t>ސީލިންގ މައުންޓެޑް ސްކޮޔަރ ލެޑް ޕެނަލް ލައިޓް"24 80-85W</t>
  </si>
  <si>
    <t>ވޯލްމައުންޓެޑް އައުޓުޑޯ ވެދަރޕްރޫފް ބަލްބް 22W</t>
  </si>
  <si>
    <t>އަންޑަގްރައުންޑް ވެދަރޕްރޫފް ސްޕޮޓް ލައިޓް 3W ވަރމް ވައިޓް</t>
  </si>
  <si>
    <t>ސޮކެޓް ސްވިޗް 13A (ސިންގަލް ޑަބަލް)</t>
  </si>
  <si>
    <t>ސޮކެޓް ޗްވިޗް 13A (ސިންގަލް ޑަބަލް) ވޯޓަރޕްރޫފް ފޮއްޓާއެކު</t>
  </si>
  <si>
    <t>ސޮކެޓް ސްވިޗް 15A</t>
  </si>
  <si>
    <t>"1 ގަލްވަނައިޒްޑް ހޮޅިއެޅުން ("30 ފުންމިނަށް ކޮނުމާއެކު)</t>
  </si>
  <si>
    <t>2.5mm ގެ 2C ވަޔަރިން ކޭބަލުން ވަޔަރިންގ އެޅުން (ރީނދޫ، ކަޅު، ރަތް). އަރތުކުރުމާއިއެކު</t>
  </si>
  <si>
    <t>އިލެކްޓްރިކް ވަޔަރިންގ، އިލެކްޓްރިކް ތަކެތި</t>
  </si>
  <si>
    <t>ނަންބަރ 10: އިލެކްޓްރިކް ވަޔަރިންގ، އިލެކްޓްރިކް ތަކެތި ހަރުކުރުމުގެ ޖުމުލަ</t>
  </si>
  <si>
    <t>ޕޮއިންޓް</t>
  </si>
  <si>
    <t>މެކޭނިކަލް ސިސްޓަމް، ނެޓްވޯކް</t>
  </si>
  <si>
    <t>(ހ) އެއަރކަންޑިޝަނަރގެ އަގުގެތެރޭގައި ސީލިންގ މަތިން އަޅާ ސިގްނަލް ކޭބަލް، ކޮޕަރ ޓިއުބް، ރެފްނެޓް ޖޮއިންޓް، ރެފްނެޓް ހެޑް، އައުޓްޑޯރ ޔުނިޓުގެ އައިސޮލޭޓަރ ސްވިޗް ހިމެނެއެވެ.</t>
  </si>
  <si>
    <t>(ށ) ސްޕީކަރ ކޭބަލާއި، ނެޓްވޯކް ކޭބަލް އަޅާނީ 20-25mm ފަލަމިނެއްގެ ފްލެކްސިބަލް ކޮންޑިއުޓް ހޮޅިއަށް ލައްވައިގެންނެވެ. ފާރުން ކޮންޑިއުޓު އަޅާނީ ފާރު ކަނޑައިގެންނެވެ.</t>
  </si>
  <si>
    <t>(ނ) ސްޕީކަރާއި، ނެޓްވޯކް ސްވިޗް، ސްވިޗް އައުޓްލެޓަށް ފާރުން ކޮންޑިއުޓު އަޅާނީ ފާރު ކަނޑައިގެންނެވެ.</t>
  </si>
  <si>
    <t>ވޯލްމައުންޓެޑް ސްޕީކަރ ހަރުކުރުން. ކޭބަލް އެޅުމާއެކު</t>
  </si>
  <si>
    <t>ކޮމްޕިއުޓަރ ނެޓްވޯކް އައުޓްލެޓް ހަރުކުރުން. CAT6 ކޭބަލް އެޅުމާއެކު</t>
  </si>
  <si>
    <t>ކޮމްޕިއުޓަރ ނެޓްވޯކް ސްވިޗް ހަރުކުރުން. CAT6 ކޭބަލް އެޅުމާއެކު</t>
  </si>
  <si>
    <t>ބިލު ނަންބަރު 12: މެކޭނިކަލް ސިސްޓަމް، ނެޓްވޯކުގެ ޖުމުލަ</t>
  </si>
  <si>
    <t>ގްރައުންޑްގެ މަސައްކަތް، ސައިޓު ސާފުކުރުން</t>
  </si>
  <si>
    <t>ކުލަޔާއި ދަވާދުލުން</t>
  </si>
  <si>
    <t>ފިނިޝިންގ (އިންޓަރނަލް ޑެކަރޭޝަން)</t>
  </si>
  <si>
    <t>މެކޭނިކަލް ސިސްޓަމް، ނެޓްވޯރކް</t>
  </si>
  <si>
    <t>ކައުންސިލް އިދާރާގެ އެކްސްޓެންޝަން މަސައްކަތުގެ - ބިލް އޮފް ކްއަންޓިޓީގެ ހުލާސާ</t>
  </si>
  <si>
    <t>އިދާރާގެ ވަށާފާރުން އުލިގަމު މެޖިސްޓްރޭޓް ކޯޓާއި ގުޅުވާ ހިސާބުން ތަޅާލައި ސާފުކުރުން</t>
  </si>
  <si>
    <t>ބައު ފާޚާނާތައް ތަޅާލައި ތަން ސާފުކުރުން</t>
  </si>
  <si>
    <t>އިންޗި</t>
  </si>
  <si>
    <r>
      <t>ފައުންޑޭޝަން އެޅުން '71</t>
    </r>
    <r>
      <rPr>
        <sz val="11"/>
        <color theme="1"/>
        <rFont val="Calibri"/>
        <family val="2"/>
      </rPr>
      <t>×</t>
    </r>
    <r>
      <rPr>
        <sz val="11"/>
        <color theme="1"/>
        <rFont val="Faruma"/>
        <family val="3"/>
      </rPr>
      <t>"6</t>
    </r>
    <r>
      <rPr>
        <sz val="11"/>
        <color theme="1"/>
        <rFont val="Calibri"/>
        <family val="2"/>
      </rPr>
      <t>×</t>
    </r>
    <r>
      <rPr>
        <sz val="11"/>
        <color theme="1"/>
        <rFont val="Faruma"/>
        <family val="3"/>
      </rPr>
      <t>"8</t>
    </r>
  </si>
  <si>
    <t>އިދާރާގެ ފެންޑާގެ ވަންނަ ދޮރު ބޭރުގައިވާ އޮޅިގަނޑު ނަގައި ސާފުކުރުން</t>
  </si>
  <si>
    <t>ޗޯކީފާރުތަކުން ތަޅާލައި ބައި އަލުން ރާނައި ރަނގަޅުކުރުން</t>
  </si>
  <si>
    <t>އިދާރާގެ އިތުރުކުރާ ބައިގައި "2 ބޯމިނަށް ތަޅުން އެޅުން (ފާޚާނާއާއި އެކު)</t>
  </si>
  <si>
    <t>24"*6"*83" އަށް އިތުރުކުރާ ބައިގައި ބޭރުން ވަންނަ ދޮރު ބޭރުގައި އޮޅިގަނޑު އެޅުން</t>
  </si>
  <si>
    <t>ޕޯރޓިކޯ ހެދުމަށް ދެފަރާތު ޗޯކީފާރުން 2 ފޫޓް ތަޅާލައި ނަގައި ސަފުކުރުން</t>
  </si>
  <si>
    <t>1200x2400mm ގެ 6mm ބޯ ޖިގްޝަން ބޯޑުން އަލަށް އިތުރުކުރާ ބައި ސީލިންގ ކުރުން</t>
  </si>
  <si>
    <t>(ނ) ކުރެހުމާއި އެއްގޮތަށް ފާޚާނާތަކުގައި އެސެސޮރީސް ހަރުކުރަންވާނެއެވެ. އަދި ޓީ ރޫމުގައި ހަރުކުރަންޖެހޭ އިސްކުރުފަދަ ތަކެތި ހަރުކުރުންވާނެއެވެ.</t>
  </si>
  <si>
    <t>ރޮކްވޫލާއި ނަރސަރީ ނެޓް އެޅުން</t>
  </si>
  <si>
    <t>އިތުރުކުރާ ބައިގައި 1000×200މމ ވިޓްރިފައިޑް ޓައިލްސް ޖެހުން</t>
  </si>
  <si>
    <t>6mm ބޯ ފޯމް ބޯޑުން ކުރެހުމުގައިވާގޮތަށް ޕަރޓިޝަން ޖެހުން</t>
  </si>
  <si>
    <t>ކުރެހުމުގައިވާގޮތަށް ޕޯރޓިކޯގައި 1000×200މމ ވިޓްރިފައިޑް ޓައިލްސް ޖެހުމާއި އަލަށް އިތުރުކުރާބައިގެ ބޭރުން ވަންނަ ދޮރު ކައިރީގައި މުށިޖެހުމާއި ޕޯރޓިކޯކައިރީގައިވާ ރޭމްޕްގައި މުށިޖެހުމާއި އަދި އުތުރު ފަރާތު އޮޅީގައި މުށިޖެހުން</t>
  </si>
  <si>
    <t xml:space="preserve">(ހ) އަގުކުރުމުގައި، ދޮރުކަނި، ތަޅު، އަތްގަނޑު، ހުޅު އަދި އެލްމުނިއަމް ޑޯރކްލޯޒަރ ހަރުކުރުން ހިމެނެއެވެ. ހަރުކުރާ ހުރިހާ ބޮޑުދޮރެއްގައި ޑޯރކްލޯޒަރ ހަރުކުރާނެއެވެ. </t>
  </si>
  <si>
    <t>ކުރެހުމުގައިވާގޮތަށް އަމިއްލަ ތަކެތީގައިޖަހާ ހުރިހާ ކުޑަ ދޮރުތަކާއި ބިއްލޫރީ ޝީޓް ހަރުކުރުން</t>
  </si>
  <si>
    <t>ކުރެހުމާއި އެއްގޮތަށް ހުރިހާ ކުދިދޮރާއި ބޮޑެތި ދޮރުތައް ހަރުކުރުން</t>
  </si>
  <si>
    <t>ކުރެހުމުގައިވާގޮތަށް އަމިއްލަ ތަކެތީގައި ޖަހާ ހުރިހާ ބޮޑެތި ދޮރުތައް ހަރުކުރުން</t>
  </si>
  <si>
    <t>އަލަށް ރާނާ ހުރިހާ ފާރެއްގައި، އެތެރެ ފާރުތަކުގައި 1 ކޯޑް ވޯލްސީލަރާއި އިންޓީރިއަރ 2 ކޯޓު އިންޓީރިއަރ ކުލަލުން</t>
  </si>
  <si>
    <t>އަލަށް ރާނާ ހުރިހާ ބޭރުފާރުތަކާއި އިދާރާގެ ދެކުނުކޮޅުން ފެންނަންހުރި ހުރިހާ ފާރެއްގައި 1 ކޯޑް ވޯލްސީލަރާއި 2 ކޯޓު އެކްސްޓީރިއަރ ވެދަބޮންޑު ކުލަލުން</t>
  </si>
  <si>
    <t>އަސްކަން ސީލިންގގައި 1 ކޯޓު ވޯލްސީލަރާއި 2 ކޯޓު އެކްސްޓީރިއަރ ކުލަލުން</t>
  </si>
  <si>
    <t>ފެންއިސްކުރު (ބޭރާއި އެކު)</t>
  </si>
  <si>
    <t>ހޭންޑް ޝަވަރ</t>
  </si>
  <si>
    <t>ވޯލް މައުންޓް ޑީބީ ބޮކްސް</t>
  </si>
  <si>
    <t>ގޭޓް މައުންޓެޑް އައުޓުޑޯ ވެދަރޕްރޫފް ބަލްބް 22W</t>
  </si>
  <si>
    <t>އައުޓްޑޯރ އިންގްރައުންޑް ވަރމް ސްކޮޔަރ ލެޑް ލައިޓް 22W</t>
  </si>
  <si>
    <t>ސޮކެޓް ސްވިޗް 13A ތަޅުމުގައި ހަރުކުރާ (ސިންގަލް ޑަބަލް)</t>
  </si>
  <si>
    <t>(ނ) ގޭޓް ބޮކި ހަރުކުރާނީ '3 ނުވަތަ ވެރިފަރާތުން ހުއްދަ ދޭ އުސްމިނެއްގައެވެ. ބިމުއަޑިން އަޅާ ކޭބަލްތައް އަޅާނީ "30 ފުންމިނުގައެވެ.</t>
  </si>
  <si>
    <t>(ރ) ބޭރު ފާރުގައި ހަރުކުރާނީ އައުޓްޑޯރ ވޯލް މައުންޓް ވެދަރޕްރޫފް ވަރމްވައިޓް ލައިޓެވެ. މިބާވަތުގެ އެނޫން ލައިޓުތައް ވާންވާނީ ޑޭ ލައިޓަށެވެ.</t>
  </si>
  <si>
    <t>މިހާރު ހަރުކޮށްފައިވާ ހުރިހާ ސީލިންގ ފަންކާއެއް ބަދަލުކުރުން</t>
  </si>
  <si>
    <t xml:space="preserve">މިހާރު ހަރުކޮށްފައިވާ ހުރިހާ ބޮތްކެއް ސީލިންގ މައުންޓެޑް ސަރފޭސްރައުންޑް ލެޑް ޕެނަލް ލައިޓް 22W އަށް ބަދަލުކުރުން </t>
  </si>
  <si>
    <t>ސީލިންގ މައުންޓެޑް ސަރފޭސްރައުންޑް ލެޑް ޕެނަލް ލައިޓް 22W އަލަށް ހަރުކުރާ</t>
  </si>
  <si>
    <t>(ހ) ކުރެހުމުގައިވާ ގޮތަށް ޕީ.ވީ.ސީ ޕެނަލް މީޓިންގ ރޫމްގައި ހަރުކުރަންވާނެއެވެ.</t>
  </si>
  <si>
    <t>(ށ) ކައުންސިލުން އެޕްރޫވްކުރާ ވޯލް ޑިޒައިނެއްގެ ވޯލް ޕެނަލް ހަރުކުރަންވާނެއެވެ.</t>
  </si>
  <si>
    <t>ފޯރ-ވޭ ކެސެޓް ސީލިންގ މައުންޓެޑް އިންވާޓަރ 18000BTU އެއަރކަންޑިޝަނަރ ވިތު އައުޓްޑޯރ ކޮންޑެންސިންގ ޔުނިޓް</t>
  </si>
  <si>
    <t>ވޯލް މައުންޓެޑް އިންވާޓަރ 18000BTU އެއަރކަންޑިޝަނަރ ވިތު އައުޓްޑޯރ ކޮންޑެންސިންގ ޔުނިޓް</t>
  </si>
  <si>
    <t>ވޯލް މައުންޓެޑް އިންވާޓަރ 12000BTU އެއަރކަންޑިޝަނަރ ވިތު އައުޓްޑޯރ ކޮންޑެންސިންގ ޔުނިޓް</t>
  </si>
  <si>
    <t>ވޯލް މައުންޓެޑް އިންވާޓަރ 9000BTU އެއަރކަންޑިޝަނަރ ވިތު އައުޓްޑޯރ ކޮންޑެންސިންގ ޔުނިޓް</t>
  </si>
  <si>
    <t>ކުރެހުމުގައިވާ ގޮތަށް ރިސެޕްޝަންގެ އެލްމިނިއަމް ޕާރޓިޝަން ޕަރޓިޝަން ޖެހުން</t>
  </si>
  <si>
    <t>(ށ) އިދާރާގެ ފެންޑާގެ ރާނާބައިގައި ހަރުކުރާ ހުރިހާ ދޮރެއް ކައުންސިލުން ފޯރުކޮށްދޭނެއެވެ. އެހެންނަމަވެސް، ދޮރު ހަރުކުރުމަށް ބޭނުންވާ ސާމާނު ފޯރުކޮށްދޭނީ މަސައްކަތާއި ހަވާލުވާ ފަރާތުންނެވެ.</t>
  </si>
  <si>
    <t>(ނ) އިދާރާގެ ދެން ހުރި ހުރިހާ ދޮރެއް ކުރެހުމާއި އެއްގޮތަށް ޖަހައި ހަރުކުރާނީ އަމިއްލަ ތަކެތީގައެވެ. ބަދަލު ކުރަންޖެހޭ ދޮރުތަކާއި އަލަށް ހަރުކުރާ ދޮރުތައް ކުރެހުމުން ދައްކުވައިދީފައިވާނެއެވެ. އަދި ދޮރުހަދަންޖެހޭ މިންތަކާއި ޑިޒައިންވެސް ކުރެހުމުން ދައްކުވައިދީފައި ވާނެއެވެ.</t>
  </si>
  <si>
    <t>ފާޚާނާގައި ފެންލައިޓް ހަރުކުރުން</t>
  </si>
  <si>
    <t>ނަމާދުކުރާ ބައިގެ ދޮރުގެ މަތީގައި ފެންލައިޓް ހުޅުވޭ ގޮތަށް ދޮރު ހަރުކުރުން</t>
  </si>
  <si>
    <r>
      <t>އިދާރާގެ އުތުރުކޮޅުން ބޭރަށް ނިކުންނަ ދޮރުމަތީގައި "</t>
    </r>
    <r>
      <rPr>
        <sz val="11"/>
        <color theme="0"/>
        <rFont val="Faruma"/>
      </rPr>
      <t>x</t>
    </r>
    <r>
      <rPr>
        <sz val="11"/>
        <color theme="1"/>
        <rFont val="Faruma"/>
        <family val="3"/>
      </rPr>
      <t>6"x80"x2އަށް ތަޅުން</t>
    </r>
  </si>
  <si>
    <t>ޕޯރޓިކޯ ހެދުން</t>
  </si>
  <si>
    <t>(ހ) ކުރެހުމުގައިވާ ބުނެފައިވާ ގޮތަށް އިދާރާއަށް ވަންނަ މައި ދޮރު ކުރިމަތީގައި ޕޯރޓިކޯ ހަދަންވާނެއެވެ.</t>
  </si>
  <si>
    <t>(ށ) ޕޯރޓިކޯގެ އޮނިގަނޑު ހަދާނީ ކުރެހުމުގައި ބުނެފައިވާ މިންތަކުގެ ހޮލޯ ބަރ އިންނެވެ. އަގުކުރުމުގައި ވެލްޑިންގ ކުރުމާއި ފިނިޝިންގ ފަދަ މަސައްކަތްތައް ހިމެނޭނެއެވެ.</t>
  </si>
  <si>
    <t>(ނ) ޕޯރޓިކޯ މަތީގައި ޕީ.ވީ.ސީ ޝީޓެއް ކުރެހުމުގައިވާ މިންތަކަށް ބާއްވަންވާނެއެވެ.</t>
  </si>
  <si>
    <t>ކުރެހުމުގައި ބުނެފައިވާ މިންތަކަށް ބަލައިގެން ޕޯރޓިކޯގެ ތަޅުމާއި ރޭމްޕްގެ ތަޅުން އެޅުން</t>
  </si>
  <si>
    <t>ކުރެހުމުގައި ބުނެފައިވާ ގޮތަށް ޕޯރޓިކޯގެ ތަނބުތަކުގެ ކޮންކްރީޓް ބޭސް ހެދުން</t>
  </si>
  <si>
    <t>ކުރެހުމުގައިވާ ބުނެފައިވާ ގޮތަށް ޕޯރޓިކޯ ހެދުން</t>
  </si>
  <si>
    <t>ބިލު ނަންބަރު 13: ޕޯރޓިކޯ ހެދުމުގެ ޖުމުލަ</t>
  </si>
  <si>
    <t>ގޭޓް ހެދުން</t>
  </si>
  <si>
    <t>(ހ) ކުރެހުމުގައިވާ ބުނެފައިވާ މިންތަކަށާއި ޑިޒައިނަށް ވާގޮތަށް ގޭޓް ހަދަންވާނެއެވެ.</t>
  </si>
  <si>
    <t>(ށ) ގޭޓް ހަދާނީ ކުރެހުމުގައި ބުނެފައިވާ މިންތަކުގެ ހޮލޯބަރ އިންނެވެ.</t>
  </si>
  <si>
    <t>(ނ) އަގުކުރުމުގައި ވެލްޑިންގ ކުރުމާއި ހުޅުފަތް ލުމާއި ގޭޓް ލޮކް ލުން ފަދަ މަސައްކަތްތަކާއި ފިނިޝިންގ ހިމެނެއެވެ. އަދި ގޭޓް ހަރުކުރުންފަދަ މަސައްކަތްތަކާއި އެކަމަށް ބޭނުންކުރަންޖެހޭ އެންމެހާ ތަކެތި ހިމެނެއެވެ.</t>
  </si>
  <si>
    <t>(ށ) ގޭޓް ދެފަރާތު ތަނބުގެ ކުލަ ފިލުވާލުމަށްފަހު، ކޮންމެ ތަނބެއް ވަށައިގެންނާއި މަތިވެސް ހިމެނޭ ގޮތަށް ކްލޭޑިންގ ޖަހަންވާނެއެވެ.</t>
  </si>
  <si>
    <t>ކުރެހުމުގައި ބުނެފައިވާ ގޮތަށް ގޭޓް ހެދުން</t>
  </si>
  <si>
    <t>ބިލު ނަންބަރު 14: ގޭޓް ހެދުމުގެ ޖުމުލަ</t>
  </si>
  <si>
    <t>ދިދަ ޕޯސްޓް ހެދުން</t>
  </si>
  <si>
    <t>(ހ) ކުރެހުމުގައިވާ ބުނެފައިވާ މިންތަކަށާއި ޑިޒައިނަށް ދިދަ ޕޯސްޓް ހަދަންވާނެއެވެ.</t>
  </si>
  <si>
    <t>(ށ) ދިދަ ދަނޑިތައް ވާންޖެހޭނީ އެސް.އެސް ހޮޅިއަށެވެ. އަދި ދިދަ ދަނޑީގެ ބޯ ދީފައިވާ ޑިޒައިނަށް ހަދަންވާނެއެވެ.</t>
  </si>
  <si>
    <t>(ނ) ކުރެހުމުގައި ބުނެފައިވާ މިންތަކަށާއި ޑިޒައިނަށް ދިދަ ދަނޑިތަކުގެ ބުޑު ހަދަންވާނެއެވެ.</t>
  </si>
  <si>
    <t>(ރ) ބިޑު ފޮތުގައި ބުނެފައިވާ ގޮތަށް ތާނައިންނާއި އިނގިރޭސިން ކައުންސިލުން ނިންމާ ފޮންޓް ސައިޒަކަށް އިދާރާގެ ނަން ދިދަ ޕޯސްޓްގައި ޖަހަންވާނެއެވެ.</t>
  </si>
  <si>
    <t>ކުރެހުމުގައި ބުނެފައިވާ ގޮތަށް ދިދަ ޕޯސްޓް ހެދުން</t>
  </si>
  <si>
    <t>ދިދަ ޕޯސްޓްގެ އެންމެހާ ސިމެންތީގެ މަސައްކަތްތައްކުރުން</t>
  </si>
  <si>
    <t>ދިދަ ޕޯސްޓްގެ ކްލޭޑިންގ ޖަހާތަން ފިޔަވާ ދެންހުރި ހުރިހާ ތަނެއްގައި އައުޓްޑޯ މުށިޖެހުން</t>
  </si>
  <si>
    <t>(ބ) ރާނަން ޖެހޭ އެންމެހާ ތަނެއް ރާނާނީ 5 އިންޗި ގަލުންނެވެ. ކްލޭޑިންގ ޖަހާތަން ފިޔަވައި ދެން ހުރި ހުރިހާ ތަނެއްގައި ޖަހަންވާނީ އައުޓްޑޯރ ކައުންސިލުން އަންގާ ކުލައެއްގެ މުށްޓެވެ.</t>
  </si>
  <si>
    <t>ސީލިންގ ކުރުމާއި ޕަރޓިޝަން ޖެހުން</t>
  </si>
  <si>
    <t>ބިލު ނަންބަރު 5: ސީލިންގ ކުރުމާއި ޕަރޓިޝަން ޖެހުމުގެ ޖުމުލަ</t>
  </si>
  <si>
    <t>ދިދަ ޕޯސްޓްގެ ނަންޖަހާ ފަރާތުގައި ކްލޭޑިންގ ޖެހުން</t>
  </si>
  <si>
    <t>ގޭޓް ތަނބުތަކުގައި ކުރެހުމުގައިވާ ގޮތަށް ކްލޭޑިންގ ޖެހުން</t>
  </si>
  <si>
    <t>ބިލު ނަންބަރު 7: ދޮރާއި ދޮރުފަތް ހަރުކުރުމުގެ ޖުމުލަ</t>
  </si>
  <si>
    <t>ބިލު ނަންބަރު 8: ކުލައާއި ދަވާދުލުމުގެ ޖުމުލަ</t>
  </si>
  <si>
    <t>9.5.6</t>
  </si>
  <si>
    <t>9.5.7</t>
  </si>
  <si>
    <t>ވޯލް މައުންޓެޑް ޓިސޫ ހޯލްޑަރ ހަރުކުރުން</t>
  </si>
  <si>
    <t>ޓީ ރޫމްގައި އިސްކުރާއި އެންމެހާ ހޮޅިތައް ގުޅުމާއި އެކު ސިންކެއް ހަރުކުރުން.</t>
  </si>
  <si>
    <t>މީޓިންގ ރޫމްގައި ވޯލް ޕެނަލް ހަރުކުރުން</t>
  </si>
  <si>
    <t>މުށި ޖެހުމާއި ކްލޭޑިންގ ޖެހުން</t>
  </si>
  <si>
    <t>1 ގޭންގް ސްވިޗް ހަރުކުރުން</t>
  </si>
  <si>
    <t>2 ގޭންގް ސްވިޗް ހަރުކުރުން</t>
  </si>
  <si>
    <t>3 ގޭންގް ސްވިޗް ހަރުކުރުން</t>
  </si>
  <si>
    <t>އެމްޕްލިފިއަރ/ސައުންޑް މިކްސަރ ހަރުކުރުން</t>
  </si>
  <si>
    <t>4 ގޭންގް ސްވިޗް ހަރުކުރުން</t>
  </si>
  <si>
    <t>ބިލު ނަންބަރު 11: ފިނިސިންގ (އިންޓަރނަލް ޑެކަރޭޝަން)ގެ ޖުމުލަ</t>
  </si>
  <si>
    <t>ބިލު ނަންބަރު 15: ދިދަ ޕޯސްޓްގެ ހެދުމުގެ ޖުމުލަ</t>
  </si>
  <si>
    <t>އިތުރުކުރާ ބައިގެ ފުރާޅުގައި ތިނބި އެޅުން</t>
  </si>
  <si>
    <t>ގޭޓްގައި ރެޑް އޮކްސައިޑް ލުމަށްފަހު، 2 ކޯޓު ދަވާދުލުން</t>
  </si>
  <si>
    <t>ޕޯޓިކޯގެ ހޮލޯބަރ އޮނިގަނޑުގައި ރެޑްއޮކްސައިޑް ލުމަށްފަހު 2 ކޯޓު ދަވާދުލުން</t>
  </si>
  <si>
    <t>ދިދަ ބުޑުތަކުގައި ދަވާދުލުން</t>
  </si>
  <si>
    <t>(ބ) ކޭސިން އަޅަންޖެހޭ ތަންތާގައި ކޭސިން އަޅަންވާ އެވެ.</t>
  </si>
  <si>
    <t>(ށ) ފާހާނާގެ ތަޅުމުގައި ޖަހާނީ ނޮންސްލިޕް ސެރަމިކް ޓައިލްސް އެވެ. ފާހާނާގެ ބިތުގައި މުށި ޖަހާނީ ތަޅުމުން ފެށިގެން '5 އުސްކޮށް، ނުވަތަ ވެރިފަރާތުން ހުއްދަ ދޭ އުސްމިނަކަށެވެ.</t>
  </si>
  <si>
    <r>
      <t xml:space="preserve">16mm </t>
    </r>
    <r>
      <rPr>
        <sz val="11"/>
        <color theme="0"/>
        <rFont val="Faruma"/>
      </rPr>
      <t>ކޯ</t>
    </r>
    <r>
      <rPr>
        <sz val="11"/>
        <color theme="1"/>
        <rFont val="Faruma"/>
        <family val="3"/>
      </rPr>
      <t>4 ކޯ ކޭބަލް މަގުމަތީ ޑީ.ބީ އިން އެޅުން</t>
    </r>
  </si>
  <si>
    <t>ހިޔާ ކުރާއިރު ކުރެހުމުގައިވާ ގޮތަށް ދެ އިމާރާތު ދޭތެރޭގައި ޓްރަސް ހެދުން</t>
  </si>
  <si>
    <t>އިދާރާގެ ވަށާފާރުން ދިދަ ޕޯސްޓަށް އަރާ ހިސާބުން ތަޅާލައި ސާފުކުރުން</t>
  </si>
  <si>
    <t>ތިލަދުންމަތީ އުތުރުބުރީ އުލިގަމު ކައުންސިލްގެ އިޢުލާން ނަންބަރ: (IUL) 245-MIM/245/2024/27  (14 މާރިޗު 2024) އާ ގުޅޭ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</si>
</sst>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0.0"/>
  </numFmts>
  <fonts count="14" x14ac:knownFonts="1">
    <font>
      <sz val="11"/>
      <color theme="1"/>
      <name val="Calibri"/>
      <family val="2"/>
      <scheme val="minor"/>
    </font>
    <font>
      <sz val="11"/>
      <color theme="1"/>
      <name val="Faruma"/>
      <family val="3"/>
    </font>
    <font>
      <sz val="10"/>
      <color theme="1"/>
      <name val="Faruma"/>
      <family val="3"/>
    </font>
    <font>
      <b/>
      <sz val="12"/>
      <color theme="1"/>
      <name val="Faruma"/>
      <family val="3"/>
    </font>
    <font>
      <b/>
      <u/>
      <sz val="11"/>
      <color theme="1"/>
      <name val="Faruma"/>
      <family val="3"/>
    </font>
    <font>
      <sz val="10"/>
      <name val="Faruma"/>
      <family val="3"/>
    </font>
    <font>
      <sz val="11"/>
      <name val="Faruma"/>
      <family val="3"/>
    </font>
    <font>
      <b/>
      <sz val="11"/>
      <color theme="1"/>
      <name val="Faruma"/>
      <family val="3"/>
    </font>
    <font>
      <sz val="11"/>
      <color theme="1"/>
      <name val="Calibri"/>
      <family val="2"/>
    </font>
    <font>
      <sz val="8"/>
      <name val="Calibri"/>
      <family val="2"/>
      <scheme val="minor"/>
    </font>
    <font>
      <sz val="11"/>
      <color theme="1"/>
      <name val="Faruma"/>
      <family val="3"/>
    </font>
    <font>
      <sz val="11"/>
      <color rgb="FFFF0000"/>
      <name val="Faruma"/>
      <family val="3"/>
    </font>
    <font>
      <sz val="11"/>
      <color theme="0"/>
      <name val="Faruma"/>
    </font>
    <font>
      <b/>
      <u/>
      <sz val="11"/>
      <color theme="1"/>
      <name val="Faruma"/>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hair">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s>
  <cellStyleXfs count="1">
    <xf numFmtId="0" fontId="0" fillId="0" borderId="0"/>
  </cellStyleXfs>
  <cellXfs count="118">
    <xf numFmtId="0" fontId="0" fillId="0" borderId="0" xfId="0"/>
    <xf numFmtId="0" fontId="1" fillId="0" borderId="0" xfId="0" applyFont="1" applyAlignment="1" applyProtection="1">
      <alignment vertical="center" readingOrder="2"/>
      <protection locked="0"/>
    </xf>
    <xf numFmtId="0" fontId="2" fillId="0" borderId="0" xfId="0" applyFont="1" applyAlignment="1" applyProtection="1">
      <alignment vertical="center" readingOrder="2"/>
      <protection locked="0"/>
    </xf>
    <xf numFmtId="0" fontId="2" fillId="0" borderId="2" xfId="0" applyFont="1" applyBorder="1" applyAlignment="1" applyProtection="1">
      <alignment horizontal="center" vertical="center" readingOrder="2"/>
      <protection locked="0"/>
    </xf>
    <xf numFmtId="0" fontId="2" fillId="0" borderId="0" xfId="0" applyFont="1" applyAlignment="1" applyProtection="1">
      <alignment horizontal="left" vertical="center" readingOrder="2"/>
      <protection locked="0"/>
    </xf>
    <xf numFmtId="0" fontId="1" fillId="0" borderId="2" xfId="0" applyFont="1" applyBorder="1" applyAlignment="1" applyProtection="1">
      <alignment horizontal="right" vertical="center" wrapText="1" readingOrder="2"/>
      <protection locked="0"/>
    </xf>
    <xf numFmtId="0" fontId="4" fillId="0" borderId="3" xfId="0" applyFont="1" applyBorder="1" applyAlignment="1" applyProtection="1">
      <alignment vertical="center" readingOrder="2"/>
      <protection locked="0"/>
    </xf>
    <xf numFmtId="2" fontId="5" fillId="0" borderId="3" xfId="0" applyNumberFormat="1" applyFont="1" applyBorder="1" applyAlignment="1">
      <alignment vertical="center" readingOrder="2"/>
    </xf>
    <xf numFmtId="2" fontId="5" fillId="0" borderId="3" xfId="0" applyNumberFormat="1" applyFont="1" applyBorder="1" applyAlignment="1" applyProtection="1">
      <alignment vertical="center" readingOrder="2"/>
      <protection locked="0"/>
    </xf>
    <xf numFmtId="0" fontId="5" fillId="0" borderId="3" xfId="0" applyFont="1" applyBorder="1" applyAlignment="1" applyProtection="1">
      <alignment vertical="center" readingOrder="2"/>
      <protection locked="0"/>
    </xf>
    <xf numFmtId="164" fontId="5" fillId="0" borderId="2" xfId="0" applyNumberFormat="1" applyFont="1" applyBorder="1" applyAlignment="1">
      <alignment vertical="center" readingOrder="2"/>
    </xf>
    <xf numFmtId="164" fontId="5" fillId="0" borderId="2" xfId="0" applyNumberFormat="1" applyFont="1" applyBorder="1" applyAlignment="1" applyProtection="1">
      <alignment vertical="center" readingOrder="2"/>
      <protection locked="0"/>
    </xf>
    <xf numFmtId="0" fontId="6" fillId="0" borderId="2" xfId="0" applyFont="1" applyBorder="1" applyAlignment="1" applyProtection="1">
      <alignment horizontal="center" vertical="center" readingOrder="2"/>
      <protection locked="0"/>
    </xf>
    <xf numFmtId="0" fontId="6" fillId="0" borderId="2" xfId="0" applyFont="1" applyBorder="1" applyAlignment="1" applyProtection="1">
      <alignment vertical="center" readingOrder="2"/>
      <protection locked="0"/>
    </xf>
    <xf numFmtId="0" fontId="6" fillId="0" borderId="2" xfId="0" applyFont="1" applyBorder="1" applyAlignment="1" applyProtection="1">
      <alignment horizontal="right" vertical="center" readingOrder="2"/>
      <protection locked="0"/>
    </xf>
    <xf numFmtId="0" fontId="1" fillId="0" borderId="2" xfId="0" applyFont="1" applyBorder="1" applyAlignment="1" applyProtection="1">
      <alignment horizontal="center" vertical="center" readingOrder="2"/>
      <protection locked="0"/>
    </xf>
    <xf numFmtId="0" fontId="7" fillId="0" borderId="3" xfId="0" applyFont="1" applyBorder="1" applyAlignment="1" applyProtection="1">
      <alignment horizontal="center" vertical="center" readingOrder="2"/>
      <protection locked="0"/>
    </xf>
    <xf numFmtId="0" fontId="2" fillId="0" borderId="6" xfId="0" applyFont="1" applyBorder="1" applyAlignment="1" applyProtection="1">
      <alignment vertical="center" readingOrder="2"/>
      <protection locked="0"/>
    </xf>
    <xf numFmtId="0" fontId="2" fillId="0" borderId="6" xfId="0" applyFont="1" applyBorder="1" applyAlignment="1" applyProtection="1">
      <alignment horizontal="center" vertical="center" readingOrder="2"/>
      <protection locked="0"/>
    </xf>
    <xf numFmtId="0" fontId="7" fillId="0" borderId="5" xfId="0" applyFont="1" applyBorder="1" applyAlignment="1" applyProtection="1">
      <alignment horizontal="center" vertical="center" readingOrder="2"/>
      <protection locked="0"/>
    </xf>
    <xf numFmtId="0" fontId="5" fillId="0" borderId="6" xfId="0" applyFont="1" applyBorder="1" applyAlignment="1" applyProtection="1">
      <alignment vertical="center" readingOrder="2"/>
      <protection locked="0"/>
    </xf>
    <xf numFmtId="0" fontId="5" fillId="0" borderId="5" xfId="0" applyFont="1" applyBorder="1" applyAlignment="1" applyProtection="1">
      <alignment vertical="center" readingOrder="2"/>
      <protection locked="0"/>
    </xf>
    <xf numFmtId="164" fontId="5" fillId="0" borderId="6" xfId="0" applyNumberFormat="1" applyFont="1" applyBorder="1" applyAlignment="1" applyProtection="1">
      <alignment vertical="center" readingOrder="2"/>
      <protection locked="0"/>
    </xf>
    <xf numFmtId="164" fontId="5" fillId="0" borderId="5" xfId="0" applyNumberFormat="1" applyFont="1" applyBorder="1" applyAlignment="1" applyProtection="1">
      <alignment vertical="center" readingOrder="2"/>
      <protection locked="0"/>
    </xf>
    <xf numFmtId="164" fontId="5" fillId="0" borderId="6" xfId="0" applyNumberFormat="1" applyFont="1" applyBorder="1" applyAlignment="1">
      <alignment vertical="center" readingOrder="2"/>
    </xf>
    <xf numFmtId="164" fontId="5" fillId="0" borderId="5" xfId="0" applyNumberFormat="1" applyFont="1" applyBorder="1" applyAlignment="1">
      <alignment vertical="center" readingOrder="2"/>
    </xf>
    <xf numFmtId="0" fontId="2" fillId="0" borderId="5" xfId="0" applyFont="1" applyBorder="1" applyAlignment="1" applyProtection="1">
      <alignment horizontal="center" vertical="center" readingOrder="2"/>
      <protection locked="0"/>
    </xf>
    <xf numFmtId="0" fontId="7" fillId="0" borderId="7" xfId="0" applyFont="1" applyBorder="1" applyAlignment="1" applyProtection="1">
      <alignment vertical="center" readingOrder="2"/>
      <protection locked="0"/>
    </xf>
    <xf numFmtId="0" fontId="1" fillId="0" borderId="5" xfId="0" applyFont="1" applyBorder="1" applyAlignment="1" applyProtection="1">
      <alignment horizontal="right" vertical="center" wrapText="1" readingOrder="2"/>
      <protection locked="0"/>
    </xf>
    <xf numFmtId="0" fontId="2" fillId="0" borderId="7" xfId="0" applyFont="1" applyBorder="1" applyAlignment="1" applyProtection="1">
      <alignment horizontal="center" vertical="center" readingOrder="2"/>
      <protection locked="0"/>
    </xf>
    <xf numFmtId="0" fontId="5" fillId="0" borderId="7" xfId="0" applyFont="1" applyBorder="1" applyAlignment="1" applyProtection="1">
      <alignment vertical="center" readingOrder="2"/>
      <protection locked="0"/>
    </xf>
    <xf numFmtId="2" fontId="5" fillId="0" borderId="7" xfId="0" applyNumberFormat="1" applyFont="1" applyBorder="1" applyAlignment="1" applyProtection="1">
      <alignment vertical="center" readingOrder="2"/>
      <protection locked="0"/>
    </xf>
    <xf numFmtId="2" fontId="5" fillId="0" borderId="7" xfId="0" applyNumberFormat="1" applyFont="1" applyBorder="1" applyAlignment="1">
      <alignment vertical="center" readingOrder="2"/>
    </xf>
    <xf numFmtId="0" fontId="4" fillId="0" borderId="7" xfId="0" applyFont="1" applyBorder="1" applyAlignment="1" applyProtection="1">
      <alignment vertical="center" readingOrder="2"/>
      <protection locked="0"/>
    </xf>
    <xf numFmtId="0" fontId="7" fillId="0" borderId="7" xfId="0" applyFont="1" applyBorder="1" applyAlignment="1" applyProtection="1">
      <alignment horizontal="center" vertical="center" readingOrder="2"/>
      <protection locked="0"/>
    </xf>
    <xf numFmtId="164" fontId="5" fillId="0" borderId="7" xfId="0" applyNumberFormat="1" applyFont="1" applyBorder="1" applyAlignment="1" applyProtection="1">
      <alignment vertical="center" readingOrder="2"/>
      <protection locked="0"/>
    </xf>
    <xf numFmtId="164" fontId="5" fillId="0" borderId="7" xfId="0" applyNumberFormat="1" applyFont="1" applyBorder="1" applyAlignment="1">
      <alignment vertical="center" readingOrder="2"/>
    </xf>
    <xf numFmtId="0" fontId="1" fillId="0" borderId="6" xfId="0" applyFont="1" applyBorder="1" applyAlignment="1" applyProtection="1">
      <alignment horizontal="center" vertical="center" readingOrder="2"/>
      <protection locked="0"/>
    </xf>
    <xf numFmtId="0" fontId="1" fillId="0" borderId="6" xfId="0" applyFont="1" applyBorder="1" applyAlignment="1" applyProtection="1">
      <alignment vertical="center" wrapText="1" readingOrder="2"/>
      <protection locked="0"/>
    </xf>
    <xf numFmtId="0" fontId="6" fillId="0" borderId="6" xfId="0" applyFont="1" applyBorder="1" applyAlignment="1" applyProtection="1">
      <alignment vertical="center" readingOrder="2"/>
      <protection locked="0"/>
    </xf>
    <xf numFmtId="2" fontId="6" fillId="0" borderId="6" xfId="0" applyNumberFormat="1" applyFont="1" applyBorder="1" applyAlignment="1" applyProtection="1">
      <alignment vertical="center" readingOrder="2"/>
      <protection locked="0"/>
    </xf>
    <xf numFmtId="0" fontId="6" fillId="0" borderId="5" xfId="0" applyFont="1" applyBorder="1" applyAlignment="1" applyProtection="1">
      <alignment horizontal="right" vertical="center" readingOrder="2"/>
      <protection locked="0"/>
    </xf>
    <xf numFmtId="2" fontId="6" fillId="0" borderId="5" xfId="0" applyNumberFormat="1" applyFont="1" applyBorder="1" applyAlignment="1" applyProtection="1">
      <alignment horizontal="right" vertical="center" readingOrder="2"/>
      <protection locked="0"/>
    </xf>
    <xf numFmtId="2" fontId="6" fillId="0" borderId="7" xfId="0" applyNumberFormat="1" applyFont="1" applyBorder="1" applyAlignment="1" applyProtection="1">
      <alignment horizontal="right" vertical="center" readingOrder="2"/>
      <protection locked="0"/>
    </xf>
    <xf numFmtId="0" fontId="6" fillId="0" borderId="7" xfId="0" applyFont="1" applyBorder="1" applyAlignment="1" applyProtection="1">
      <alignment horizontal="right" vertical="center" readingOrder="2"/>
      <protection locked="0"/>
    </xf>
    <xf numFmtId="0" fontId="1" fillId="0" borderId="5" xfId="0" applyFont="1" applyBorder="1" applyAlignment="1" applyProtection="1">
      <alignment horizontal="center" vertical="center" readingOrder="2"/>
      <protection locked="0"/>
    </xf>
    <xf numFmtId="0" fontId="1" fillId="0" borderId="7" xfId="0" applyFont="1" applyBorder="1" applyAlignment="1" applyProtection="1">
      <alignment horizontal="center" vertical="center" readingOrder="2"/>
      <protection locked="0"/>
    </xf>
    <xf numFmtId="0" fontId="7" fillId="0" borderId="7" xfId="0" applyFont="1" applyBorder="1" applyAlignment="1" applyProtection="1">
      <alignment vertical="center" wrapText="1" readingOrder="2"/>
      <protection locked="0"/>
    </xf>
    <xf numFmtId="0" fontId="1" fillId="0" borderId="1" xfId="0" applyFont="1" applyBorder="1" applyAlignment="1" applyProtection="1">
      <alignment horizontal="center" vertical="center" readingOrder="2"/>
      <protection locked="0"/>
    </xf>
    <xf numFmtId="0" fontId="1" fillId="0" borderId="7" xfId="0" applyFont="1" applyBorder="1" applyAlignment="1" applyProtection="1">
      <alignment vertical="center" wrapText="1" readingOrder="2"/>
      <protection locked="0"/>
    </xf>
    <xf numFmtId="164" fontId="5" fillId="0" borderId="8" xfId="0" applyNumberFormat="1" applyFont="1" applyBorder="1" applyAlignment="1">
      <alignment vertical="center" readingOrder="2"/>
    </xf>
    <xf numFmtId="0" fontId="1" fillId="0" borderId="13" xfId="0" applyFont="1" applyBorder="1" applyAlignment="1" applyProtection="1">
      <alignment horizontal="center" vertical="center" readingOrder="2"/>
      <protection locked="0"/>
    </xf>
    <xf numFmtId="0" fontId="1" fillId="0" borderId="17" xfId="0" applyFont="1" applyBorder="1" applyAlignment="1" applyProtection="1">
      <alignment horizontal="left" vertical="center" readingOrder="2"/>
      <protection locked="0"/>
    </xf>
    <xf numFmtId="0" fontId="1" fillId="0" borderId="16" xfId="0" applyFont="1" applyBorder="1" applyAlignment="1" applyProtection="1">
      <alignment horizontal="left" vertical="center" readingOrder="2"/>
      <protection locked="0"/>
    </xf>
    <xf numFmtId="0" fontId="1" fillId="0" borderId="18" xfId="0" applyFont="1" applyBorder="1" applyAlignment="1" applyProtection="1">
      <alignment horizontal="left" vertical="center" readingOrder="2"/>
      <protection locked="0"/>
    </xf>
    <xf numFmtId="0" fontId="1" fillId="0" borderId="16" xfId="0" applyFont="1" applyBorder="1" applyAlignment="1" applyProtection="1">
      <alignment horizontal="right" vertical="center" readingOrder="2"/>
      <protection locked="0"/>
    </xf>
    <xf numFmtId="0" fontId="1" fillId="0" borderId="19" xfId="0" applyFont="1" applyBorder="1" applyAlignment="1" applyProtection="1">
      <alignment horizontal="center" vertical="center" readingOrder="2"/>
      <protection locked="0"/>
    </xf>
    <xf numFmtId="0" fontId="1" fillId="0" borderId="18" xfId="0" applyFont="1" applyBorder="1" applyAlignment="1" applyProtection="1">
      <alignment horizontal="center" vertical="center" readingOrder="2"/>
      <protection locked="0"/>
    </xf>
    <xf numFmtId="0" fontId="1" fillId="0" borderId="2" xfId="0" applyFont="1" applyBorder="1" applyAlignment="1">
      <alignment horizontal="justify" vertical="center" wrapText="1" readingOrder="2"/>
    </xf>
    <xf numFmtId="0" fontId="1" fillId="0" borderId="7" xfId="0" applyFont="1" applyBorder="1" applyAlignment="1" applyProtection="1">
      <alignment horizontal="right" vertical="center" wrapText="1" readingOrder="2"/>
      <protection locked="0"/>
    </xf>
    <xf numFmtId="0" fontId="1" fillId="0" borderId="5" xfId="0" applyFont="1" applyBorder="1" applyAlignment="1" applyProtection="1">
      <alignment horizontal="right" vertical="top" wrapText="1" readingOrder="2"/>
      <protection locked="0"/>
    </xf>
    <xf numFmtId="0" fontId="1" fillId="0" borderId="7" xfId="0" applyFont="1" applyBorder="1" applyAlignment="1" applyProtection="1">
      <alignment horizontal="right" vertical="top" wrapText="1" readingOrder="2"/>
      <protection locked="0"/>
    </xf>
    <xf numFmtId="0" fontId="1" fillId="0" borderId="12" xfId="0" applyFont="1" applyBorder="1" applyAlignment="1" applyProtection="1">
      <alignment horizontal="right" vertical="center" wrapText="1" readingOrder="2"/>
      <protection locked="0"/>
    </xf>
    <xf numFmtId="164" fontId="5" fillId="0" borderId="13" xfId="0" applyNumberFormat="1" applyFont="1" applyBorder="1" applyAlignment="1" applyProtection="1">
      <alignment vertical="center" readingOrder="2"/>
      <protection locked="0"/>
    </xf>
    <xf numFmtId="164" fontId="5" fillId="0" borderId="1" xfId="0" applyNumberFormat="1" applyFont="1" applyBorder="1" applyAlignment="1" applyProtection="1">
      <alignment vertical="center" readingOrder="2"/>
      <protection locked="0"/>
    </xf>
    <xf numFmtId="164" fontId="2" fillId="0" borderId="1" xfId="0" applyNumberFormat="1" applyFont="1" applyBorder="1" applyAlignment="1" applyProtection="1">
      <alignment vertical="center" readingOrder="2"/>
      <protection locked="0"/>
    </xf>
    <xf numFmtId="0" fontId="1" fillId="0" borderId="2" xfId="0" applyFont="1" applyBorder="1" applyAlignment="1">
      <alignment horizontal="right" vertical="center" wrapText="1" readingOrder="2"/>
    </xf>
    <xf numFmtId="0" fontId="10" fillId="0" borderId="0" xfId="0" applyFont="1" applyAlignment="1" applyProtection="1">
      <alignment vertical="center" readingOrder="2"/>
      <protection locked="0"/>
    </xf>
    <xf numFmtId="0" fontId="1" fillId="0" borderId="17" xfId="0" applyFont="1" applyBorder="1" applyAlignment="1" applyProtection="1">
      <alignment horizontal="right" vertical="center" readingOrder="2"/>
      <protection locked="0"/>
    </xf>
    <xf numFmtId="0" fontId="1" fillId="0" borderId="18" xfId="0" applyFont="1" applyBorder="1" applyAlignment="1" applyProtection="1">
      <alignment horizontal="right" vertical="center" readingOrder="2"/>
      <protection locked="0"/>
    </xf>
    <xf numFmtId="0" fontId="7" fillId="0" borderId="0" xfId="0" applyFont="1" applyAlignment="1" applyProtection="1">
      <alignment horizontal="right" vertical="center" readingOrder="2"/>
      <protection locked="0"/>
    </xf>
    <xf numFmtId="0" fontId="1" fillId="0" borderId="2" xfId="0" applyFont="1" applyBorder="1" applyAlignment="1" applyProtection="1">
      <alignment vertical="center" wrapText="1" readingOrder="2"/>
      <protection locked="0"/>
    </xf>
    <xf numFmtId="164" fontId="2" fillId="0" borderId="2" xfId="0" applyNumberFormat="1" applyFont="1" applyBorder="1" applyAlignment="1">
      <alignment vertical="center" readingOrder="2"/>
    </xf>
    <xf numFmtId="164" fontId="2" fillId="0" borderId="8" xfId="0" applyNumberFormat="1" applyFont="1" applyBorder="1" applyAlignment="1">
      <alignment vertical="center" readingOrder="2"/>
    </xf>
    <xf numFmtId="164" fontId="2" fillId="0" borderId="5" xfId="0" applyNumberFormat="1" applyFont="1" applyBorder="1" applyAlignment="1">
      <alignment vertical="center" readingOrder="2"/>
    </xf>
    <xf numFmtId="164" fontId="2" fillId="0" borderId="2" xfId="0" applyNumberFormat="1" applyFont="1" applyBorder="1" applyAlignment="1" applyProtection="1">
      <alignment vertical="center" readingOrder="2"/>
      <protection locked="0"/>
    </xf>
    <xf numFmtId="2" fontId="11" fillId="0" borderId="2" xfId="0" applyNumberFormat="1" applyFont="1" applyBorder="1" applyAlignment="1" applyProtection="1">
      <alignment vertical="center" readingOrder="2"/>
      <protection locked="0"/>
    </xf>
    <xf numFmtId="2" fontId="11" fillId="0" borderId="2" xfId="0" applyNumberFormat="1" applyFont="1" applyBorder="1" applyAlignment="1" applyProtection="1">
      <alignment horizontal="right" vertical="center" readingOrder="2"/>
      <protection locked="0"/>
    </xf>
    <xf numFmtId="2" fontId="11" fillId="0" borderId="5" xfId="0" applyNumberFormat="1" applyFont="1" applyBorder="1" applyAlignment="1" applyProtection="1">
      <alignment horizontal="right" vertical="center" readingOrder="2"/>
      <protection locked="0"/>
    </xf>
    <xf numFmtId="2" fontId="11" fillId="0" borderId="6" xfId="0" applyNumberFormat="1" applyFont="1" applyBorder="1" applyAlignment="1" applyProtection="1">
      <alignment vertical="center" readingOrder="2"/>
      <protection locked="0"/>
    </xf>
    <xf numFmtId="164" fontId="5" fillId="0" borderId="23" xfId="0" applyNumberFormat="1" applyFont="1" applyBorder="1" applyAlignment="1" applyProtection="1">
      <alignment vertical="center" readingOrder="2"/>
      <protection locked="0"/>
    </xf>
    <xf numFmtId="164" fontId="2" fillId="0" borderId="13" xfId="0" applyNumberFormat="1" applyFont="1" applyBorder="1" applyAlignment="1">
      <alignment vertical="center" readingOrder="2"/>
    </xf>
    <xf numFmtId="164" fontId="5" fillId="0" borderId="24" xfId="0" applyNumberFormat="1" applyFont="1" applyBorder="1" applyAlignment="1" applyProtection="1">
      <alignment vertical="center" readingOrder="2"/>
      <protection locked="0"/>
    </xf>
    <xf numFmtId="0" fontId="1" fillId="0" borderId="25" xfId="0" applyFont="1" applyBorder="1" applyAlignment="1" applyProtection="1">
      <alignment horizontal="right" vertical="center" wrapText="1" readingOrder="2"/>
      <protection locked="0"/>
    </xf>
    <xf numFmtId="2" fontId="2" fillId="0" borderId="2" xfId="0" applyNumberFormat="1" applyFont="1" applyBorder="1" applyAlignment="1" applyProtection="1">
      <alignment horizontal="center" vertical="center" readingOrder="2"/>
      <protection locked="0"/>
    </xf>
    <xf numFmtId="0" fontId="7" fillId="0" borderId="6" xfId="0" applyFont="1" applyBorder="1" applyAlignment="1" applyProtection="1">
      <alignment horizontal="right" vertical="center" wrapText="1" readingOrder="2"/>
      <protection locked="0"/>
    </xf>
    <xf numFmtId="0" fontId="6" fillId="0" borderId="6" xfId="0" applyFont="1" applyBorder="1" applyAlignment="1" applyProtection="1">
      <alignment horizontal="right" vertical="center" readingOrder="2"/>
      <protection locked="0"/>
    </xf>
    <xf numFmtId="2" fontId="6" fillId="0" borderId="6" xfId="0" applyNumberFormat="1" applyFont="1" applyBorder="1" applyAlignment="1" applyProtection="1">
      <alignment horizontal="right" vertical="center" readingOrder="2"/>
      <protection locked="0"/>
    </xf>
    <xf numFmtId="164" fontId="2" fillId="0" borderId="5" xfId="0" applyNumberFormat="1" applyFont="1" applyBorder="1" applyAlignment="1" applyProtection="1">
      <alignment vertical="center" readingOrder="2"/>
      <protection locked="0"/>
    </xf>
    <xf numFmtId="164" fontId="2" fillId="0" borderId="6" xfId="0" applyNumberFormat="1" applyFont="1" applyBorder="1" applyAlignment="1" applyProtection="1">
      <alignment vertical="center" readingOrder="2"/>
      <protection locked="0"/>
    </xf>
    <xf numFmtId="2" fontId="11" fillId="0" borderId="6" xfId="0" applyNumberFormat="1" applyFont="1" applyBorder="1" applyAlignment="1" applyProtection="1">
      <alignment horizontal="right" vertical="center" readingOrder="2"/>
      <protection locked="0"/>
    </xf>
    <xf numFmtId="0" fontId="1" fillId="0" borderId="6" xfId="0" applyFont="1" applyBorder="1" applyAlignment="1" applyProtection="1">
      <alignment horizontal="right" vertical="center" wrapText="1" readingOrder="2"/>
      <protection locked="0"/>
    </xf>
    <xf numFmtId="0" fontId="2" fillId="0" borderId="12" xfId="0" applyFont="1" applyBorder="1" applyAlignment="1" applyProtection="1">
      <alignment horizontal="right" vertical="center" wrapText="1" readingOrder="2"/>
      <protection locked="0"/>
    </xf>
    <xf numFmtId="0" fontId="2" fillId="0" borderId="2" xfId="0" applyFont="1" applyBorder="1" applyAlignment="1" applyProtection="1">
      <alignment horizontal="right" vertical="center" wrapText="1" readingOrder="2"/>
      <protection locked="0"/>
    </xf>
    <xf numFmtId="0" fontId="1" fillId="0" borderId="0" xfId="0" applyFont="1" applyAlignment="1" applyProtection="1">
      <alignment horizontal="center" vertical="center" readingOrder="2"/>
      <protection locked="0"/>
    </xf>
    <xf numFmtId="0" fontId="1" fillId="0" borderId="2" xfId="0" applyFont="1" applyBorder="1" applyAlignment="1" applyProtection="1">
      <alignment horizontal="right" vertical="center" wrapText="1"/>
      <protection locked="0"/>
    </xf>
    <xf numFmtId="164" fontId="5" fillId="0" borderId="0" xfId="0" applyNumberFormat="1" applyFont="1" applyAlignment="1">
      <alignment vertical="center" readingOrder="2"/>
    </xf>
    <xf numFmtId="164" fontId="6" fillId="0" borderId="0" xfId="0" applyNumberFormat="1" applyFont="1" applyAlignment="1" applyProtection="1">
      <alignment horizontal="left" vertical="center" readingOrder="2"/>
      <protection locked="0"/>
    </xf>
    <xf numFmtId="164" fontId="2" fillId="0" borderId="0" xfId="0" applyNumberFormat="1" applyFont="1" applyAlignment="1">
      <alignment vertical="center" readingOrder="2"/>
    </xf>
    <xf numFmtId="165" fontId="2" fillId="0" borderId="2" xfId="0" applyNumberFormat="1" applyFont="1" applyBorder="1" applyAlignment="1" applyProtection="1">
      <alignment horizontal="center" vertical="center" readingOrder="2"/>
      <protection locked="0"/>
    </xf>
    <xf numFmtId="0" fontId="13" fillId="0" borderId="7" xfId="0" applyFont="1" applyBorder="1" applyAlignment="1" applyProtection="1">
      <alignment vertical="center" readingOrder="2"/>
      <protection locked="0"/>
    </xf>
    <xf numFmtId="164" fontId="6" fillId="0" borderId="9" xfId="0" applyNumberFormat="1" applyFont="1" applyBorder="1" applyAlignment="1" applyProtection="1">
      <alignment horizontal="left" vertical="center" readingOrder="2"/>
      <protection locked="0"/>
    </xf>
    <xf numFmtId="164" fontId="6" fillId="0" borderId="10" xfId="0" applyNumberFormat="1" applyFont="1" applyBorder="1" applyAlignment="1" applyProtection="1">
      <alignment horizontal="left" vertical="center" readingOrder="2"/>
      <protection locked="0"/>
    </xf>
    <xf numFmtId="164" fontId="6" fillId="0" borderId="11" xfId="0" applyNumberFormat="1" applyFont="1" applyBorder="1" applyAlignment="1" applyProtection="1">
      <alignment horizontal="left" vertical="center" readingOrder="2"/>
      <protection locked="0"/>
    </xf>
    <xf numFmtId="0" fontId="3" fillId="0" borderId="0" xfId="0" applyFont="1" applyAlignment="1" applyProtection="1">
      <alignment horizontal="center" vertical="center" readingOrder="2"/>
      <protection locked="0"/>
    </xf>
    <xf numFmtId="0" fontId="2" fillId="0" borderId="4" xfId="0" applyFont="1" applyBorder="1" applyAlignment="1" applyProtection="1">
      <alignment horizontal="center" vertical="center" readingOrder="2"/>
      <protection locked="0"/>
    </xf>
    <xf numFmtId="0" fontId="1" fillId="0" borderId="17" xfId="0" applyFont="1" applyBorder="1" applyAlignment="1" applyProtection="1">
      <alignment horizontal="left" vertical="center" readingOrder="2"/>
      <protection locked="0"/>
    </xf>
    <xf numFmtId="0" fontId="1" fillId="0" borderId="16" xfId="0" applyFont="1" applyBorder="1" applyAlignment="1" applyProtection="1">
      <alignment horizontal="left" vertical="center" readingOrder="2"/>
      <protection locked="0"/>
    </xf>
    <xf numFmtId="0" fontId="1" fillId="0" borderId="18" xfId="0" applyFont="1" applyBorder="1" applyAlignment="1" applyProtection="1">
      <alignment horizontal="left" vertical="center" readingOrder="2"/>
      <protection locked="0"/>
    </xf>
    <xf numFmtId="0" fontId="1" fillId="0" borderId="20" xfId="0" applyFont="1" applyBorder="1" applyAlignment="1" applyProtection="1">
      <alignment horizontal="center" vertical="center" readingOrder="2"/>
      <protection locked="0"/>
    </xf>
    <xf numFmtId="0" fontId="1" fillId="0" borderId="21" xfId="0" applyFont="1" applyBorder="1" applyAlignment="1" applyProtection="1">
      <alignment horizontal="center" vertical="center" readingOrder="2"/>
      <protection locked="0"/>
    </xf>
    <xf numFmtId="0" fontId="1" fillId="0" borderId="22" xfId="0" applyFont="1" applyBorder="1" applyAlignment="1" applyProtection="1">
      <alignment horizontal="center" vertical="center" readingOrder="2"/>
      <protection locked="0"/>
    </xf>
    <xf numFmtId="0" fontId="1" fillId="0" borderId="14" xfId="0" applyFont="1" applyBorder="1" applyAlignment="1" applyProtection="1">
      <alignment horizontal="right" vertical="center" readingOrder="2"/>
      <protection locked="0"/>
    </xf>
    <xf numFmtId="0" fontId="1" fillId="0" borderId="4" xfId="0" applyFont="1" applyBorder="1" applyAlignment="1" applyProtection="1">
      <alignment horizontal="right" vertical="center" readingOrder="2"/>
      <protection locked="0"/>
    </xf>
    <xf numFmtId="0" fontId="1" fillId="0" borderId="15" xfId="0" applyFont="1" applyBorder="1" applyAlignment="1" applyProtection="1">
      <alignment horizontal="right" vertical="center" readingOrder="2"/>
      <protection locked="0"/>
    </xf>
    <xf numFmtId="0" fontId="1" fillId="0" borderId="17" xfId="0" applyFont="1" applyBorder="1" applyAlignment="1" applyProtection="1">
      <alignment horizontal="right" vertical="center" readingOrder="2"/>
      <protection locked="0"/>
    </xf>
    <xf numFmtId="0" fontId="1" fillId="0" borderId="16" xfId="0" applyFont="1" applyBorder="1" applyAlignment="1" applyProtection="1">
      <alignment horizontal="right" vertical="center" readingOrder="2"/>
      <protection locked="0"/>
    </xf>
    <xf numFmtId="0" fontId="1" fillId="0" borderId="18" xfId="0" applyFont="1" applyBorder="1" applyAlignment="1" applyProtection="1">
      <alignment horizontal="right" vertical="center" readingOrder="2"/>
      <protection locked="0"/>
    </xf>
  </cellXfs>
  <cellStyles count="1">
    <cellStyle name="Normal" xfId="0" builtinId="0"/>
  </cellStyles>
  <dxfs count="5">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73"/>
  <sheetViews>
    <sheetView showGridLines="0" tabSelected="1" view="pageBreakPreview" zoomScale="115" zoomScaleNormal="100" zoomScaleSheetLayoutView="115" workbookViewId="0">
      <selection activeCell="E7" sqref="E7"/>
    </sheetView>
  </sheetViews>
  <sheetFormatPr defaultColWidth="9.140625" defaultRowHeight="21" x14ac:dyDescent="0.25"/>
  <cols>
    <col min="1" max="1" width="15.140625" style="2" customWidth="1"/>
    <col min="2" max="2" width="12.140625" style="2" customWidth="1"/>
    <col min="3" max="3" width="10.28515625" style="2" customWidth="1"/>
    <col min="4" max="4" width="6.7109375" style="2" customWidth="1"/>
    <col min="5" max="5" width="54.5703125" style="2" bestFit="1" customWidth="1"/>
    <col min="6" max="6" width="6.85546875" style="2" customWidth="1"/>
    <col min="7" max="16384" width="9.140625" style="1"/>
  </cols>
  <sheetData>
    <row r="1" spans="1:6" ht="21.75" x14ac:dyDescent="0.25">
      <c r="A1" s="104" t="s">
        <v>59</v>
      </c>
      <c r="B1" s="104"/>
      <c r="C1" s="104"/>
      <c r="D1" s="104"/>
      <c r="E1" s="104"/>
      <c r="F1" s="104"/>
    </row>
    <row r="2" spans="1:6" x14ac:dyDescent="0.25">
      <c r="A2" s="105" t="s">
        <v>213</v>
      </c>
      <c r="B2" s="105"/>
      <c r="C2" s="105"/>
      <c r="D2" s="105"/>
      <c r="E2" s="105"/>
      <c r="F2" s="105"/>
    </row>
    <row r="3" spans="1:6" x14ac:dyDescent="0.25">
      <c r="A3" s="48" t="s">
        <v>0</v>
      </c>
      <c r="B3" s="48" t="s">
        <v>1</v>
      </c>
      <c r="C3" s="48" t="s">
        <v>2</v>
      </c>
      <c r="D3" s="48" t="s">
        <v>3</v>
      </c>
      <c r="E3" s="48" t="s">
        <v>4</v>
      </c>
      <c r="F3" s="48" t="s">
        <v>5</v>
      </c>
    </row>
    <row r="4" spans="1:6" x14ac:dyDescent="0.25">
      <c r="A4" s="7">
        <f>B4*C4</f>
        <v>0</v>
      </c>
      <c r="B4" s="8"/>
      <c r="C4" s="9"/>
      <c r="D4" s="9"/>
      <c r="E4" s="6" t="s">
        <v>19</v>
      </c>
      <c r="F4" s="16">
        <v>1</v>
      </c>
    </row>
    <row r="5" spans="1:6" x14ac:dyDescent="0.25">
      <c r="A5" s="32">
        <f t="shared" ref="A5" si="0">B5*C5</f>
        <v>0</v>
      </c>
      <c r="B5" s="31"/>
      <c r="C5" s="30"/>
      <c r="D5" s="30"/>
      <c r="E5" s="27" t="s">
        <v>6</v>
      </c>
      <c r="F5" s="29"/>
    </row>
    <row r="6" spans="1:6" ht="63" x14ac:dyDescent="0.25">
      <c r="A6" s="36">
        <f t="shared" ref="A6:A32" si="1">B6*C6</f>
        <v>0</v>
      </c>
      <c r="B6" s="35"/>
      <c r="C6" s="30"/>
      <c r="D6" s="30"/>
      <c r="E6" s="59" t="s">
        <v>28</v>
      </c>
      <c r="F6" s="29"/>
    </row>
    <row r="7" spans="1:6" x14ac:dyDescent="0.25">
      <c r="A7" s="72">
        <f>C7*B7</f>
        <v>0</v>
      </c>
      <c r="B7" s="11"/>
      <c r="C7" s="76">
        <v>850</v>
      </c>
      <c r="D7" s="12" t="s">
        <v>118</v>
      </c>
      <c r="E7" s="5" t="s">
        <v>15</v>
      </c>
      <c r="F7" s="15">
        <v>1.1000000000000001</v>
      </c>
    </row>
    <row r="8" spans="1:6" x14ac:dyDescent="0.25">
      <c r="A8" s="72">
        <f t="shared" ref="A8:A12" si="2">C8*B8</f>
        <v>0</v>
      </c>
      <c r="B8" s="11"/>
      <c r="C8" s="76">
        <v>2</v>
      </c>
      <c r="D8" s="12" t="s">
        <v>21</v>
      </c>
      <c r="E8" s="5" t="s">
        <v>117</v>
      </c>
      <c r="F8" s="15">
        <v>1.2</v>
      </c>
    </row>
    <row r="9" spans="1:6" x14ac:dyDescent="0.25">
      <c r="A9" s="72">
        <f t="shared" si="2"/>
        <v>0</v>
      </c>
      <c r="B9" s="11"/>
      <c r="C9" s="76">
        <v>1</v>
      </c>
      <c r="D9" s="12" t="s">
        <v>21</v>
      </c>
      <c r="E9" s="5" t="s">
        <v>120</v>
      </c>
      <c r="F9" s="15">
        <v>1.3</v>
      </c>
    </row>
    <row r="10" spans="1:6" x14ac:dyDescent="0.25">
      <c r="A10" s="72">
        <f t="shared" si="2"/>
        <v>0</v>
      </c>
      <c r="B10" s="11"/>
      <c r="C10" s="76">
        <v>2</v>
      </c>
      <c r="D10" s="12" t="s">
        <v>21</v>
      </c>
      <c r="E10" s="5" t="s">
        <v>124</v>
      </c>
      <c r="F10" s="94">
        <v>1.4</v>
      </c>
    </row>
    <row r="11" spans="1:6" x14ac:dyDescent="0.25">
      <c r="A11" s="72">
        <f t="shared" si="2"/>
        <v>0</v>
      </c>
      <c r="B11" s="11"/>
      <c r="C11" s="76">
        <v>2</v>
      </c>
      <c r="D11" s="12" t="s">
        <v>21</v>
      </c>
      <c r="E11" s="93" t="s">
        <v>116</v>
      </c>
      <c r="F11" s="94">
        <v>1.5</v>
      </c>
    </row>
    <row r="12" spans="1:6" ht="24" customHeight="1" x14ac:dyDescent="0.25">
      <c r="A12" s="72">
        <f t="shared" si="2"/>
        <v>0</v>
      </c>
      <c r="B12" s="11"/>
      <c r="C12" s="76">
        <v>1</v>
      </c>
      <c r="D12" s="15" t="s">
        <v>21</v>
      </c>
      <c r="E12" s="93" t="s">
        <v>212</v>
      </c>
      <c r="F12" s="94">
        <v>1.6</v>
      </c>
    </row>
    <row r="13" spans="1:6" ht="24" customHeight="1" x14ac:dyDescent="0.25">
      <c r="A13" s="73">
        <f>+SUM(A7:A12)</f>
        <v>0</v>
      </c>
      <c r="B13" s="101" t="s">
        <v>36</v>
      </c>
      <c r="C13" s="101"/>
      <c r="D13" s="101"/>
      <c r="E13" s="101"/>
      <c r="F13" s="101"/>
    </row>
    <row r="14" spans="1:6" x14ac:dyDescent="0.25">
      <c r="A14" s="51" t="s">
        <v>0</v>
      </c>
      <c r="B14" s="51" t="s">
        <v>1</v>
      </c>
      <c r="C14" s="51" t="s">
        <v>2</v>
      </c>
      <c r="D14" s="51" t="s">
        <v>3</v>
      </c>
      <c r="E14" s="51" t="s">
        <v>17</v>
      </c>
      <c r="F14" s="51" t="s">
        <v>5</v>
      </c>
    </row>
    <row r="15" spans="1:6" x14ac:dyDescent="0.25">
      <c r="A15" s="24">
        <f t="shared" si="1"/>
        <v>0</v>
      </c>
      <c r="B15" s="22"/>
      <c r="C15" s="20"/>
      <c r="D15" s="20"/>
      <c r="E15" s="17"/>
      <c r="F15" s="18"/>
    </row>
    <row r="16" spans="1:6" x14ac:dyDescent="0.25">
      <c r="A16" s="36">
        <f t="shared" si="1"/>
        <v>0</v>
      </c>
      <c r="B16" s="35"/>
      <c r="C16" s="30"/>
      <c r="D16" s="30"/>
      <c r="E16" s="33" t="s">
        <v>60</v>
      </c>
      <c r="F16" s="34">
        <v>2</v>
      </c>
    </row>
    <row r="17" spans="1:8" x14ac:dyDescent="0.25">
      <c r="A17" s="36"/>
      <c r="B17" s="35"/>
      <c r="C17" s="30"/>
      <c r="D17" s="30"/>
      <c r="E17" s="27" t="s">
        <v>6</v>
      </c>
      <c r="F17" s="34"/>
    </row>
    <row r="18" spans="1:8" ht="54" customHeight="1" x14ac:dyDescent="0.25">
      <c r="A18" s="36"/>
      <c r="B18" s="35"/>
      <c r="C18" s="30"/>
      <c r="D18" s="30"/>
      <c r="E18" s="59" t="s">
        <v>27</v>
      </c>
      <c r="F18" s="34"/>
    </row>
    <row r="19" spans="1:8" ht="63" x14ac:dyDescent="0.25">
      <c r="A19" s="36"/>
      <c r="B19" s="35"/>
      <c r="C19" s="30"/>
      <c r="D19" s="30"/>
      <c r="E19" s="59" t="s">
        <v>25</v>
      </c>
      <c r="F19" s="34"/>
    </row>
    <row r="20" spans="1:8" ht="86.25" customHeight="1" x14ac:dyDescent="0.25">
      <c r="A20" s="36"/>
      <c r="B20" s="35"/>
      <c r="C20" s="30"/>
      <c r="D20" s="30"/>
      <c r="E20" s="61" t="s">
        <v>67</v>
      </c>
      <c r="F20" s="34"/>
    </row>
    <row r="21" spans="1:8" ht="48.75" customHeight="1" x14ac:dyDescent="0.25">
      <c r="A21" s="36"/>
      <c r="B21" s="35"/>
      <c r="C21" s="30"/>
      <c r="D21" s="30"/>
      <c r="E21" s="61" t="s">
        <v>22</v>
      </c>
      <c r="F21" s="34"/>
    </row>
    <row r="22" spans="1:8" ht="48.75" customHeight="1" x14ac:dyDescent="0.25">
      <c r="A22" s="36"/>
      <c r="B22" s="35"/>
      <c r="C22" s="30"/>
      <c r="D22" s="30"/>
      <c r="E22" s="61" t="s">
        <v>29</v>
      </c>
      <c r="F22" s="34"/>
    </row>
    <row r="23" spans="1:8" ht="42" x14ac:dyDescent="0.25">
      <c r="A23" s="25"/>
      <c r="B23" s="23"/>
      <c r="C23" s="21"/>
      <c r="D23" s="21"/>
      <c r="E23" s="60" t="s">
        <v>26</v>
      </c>
      <c r="F23" s="19"/>
    </row>
    <row r="24" spans="1:8" ht="24" customHeight="1" x14ac:dyDescent="0.25">
      <c r="A24" s="72">
        <f>C24*B24</f>
        <v>0</v>
      </c>
      <c r="B24" s="11"/>
      <c r="C24" s="76">
        <v>23.61</v>
      </c>
      <c r="D24" s="13" t="s">
        <v>8</v>
      </c>
      <c r="E24" s="58" t="s">
        <v>119</v>
      </c>
      <c r="F24" s="15">
        <v>2.1</v>
      </c>
    </row>
    <row r="25" spans="1:8" ht="24" customHeight="1" x14ac:dyDescent="0.25">
      <c r="A25" s="72">
        <f t="shared" ref="A25:A28" si="3">C25*B25</f>
        <v>0</v>
      </c>
      <c r="B25" s="22"/>
      <c r="C25" s="79">
        <v>12.15</v>
      </c>
      <c r="D25" s="39" t="s">
        <v>8</v>
      </c>
      <c r="E25" s="66" t="s">
        <v>61</v>
      </c>
      <c r="F25" s="37">
        <v>2.2000000000000002</v>
      </c>
    </row>
    <row r="26" spans="1:8" ht="24" customHeight="1" x14ac:dyDescent="0.25">
      <c r="A26" s="72">
        <f t="shared" si="3"/>
        <v>0</v>
      </c>
      <c r="B26" s="22"/>
      <c r="C26" s="76">
        <v>23.61</v>
      </c>
      <c r="D26" s="39" t="s">
        <v>8</v>
      </c>
      <c r="E26" s="58" t="s">
        <v>62</v>
      </c>
      <c r="F26" s="37">
        <v>2.2999999999999998</v>
      </c>
    </row>
    <row r="27" spans="1:8" ht="24" customHeight="1" x14ac:dyDescent="0.25">
      <c r="A27" s="72">
        <f t="shared" si="3"/>
        <v>0</v>
      </c>
      <c r="B27" s="22"/>
      <c r="C27" s="79">
        <v>4</v>
      </c>
      <c r="D27" s="39" t="s">
        <v>8</v>
      </c>
      <c r="E27" s="58" t="s">
        <v>166</v>
      </c>
      <c r="F27" s="37">
        <v>2.4</v>
      </c>
    </row>
    <row r="28" spans="1:8" ht="24" customHeight="1" x14ac:dyDescent="0.25">
      <c r="A28" s="72">
        <f t="shared" si="3"/>
        <v>0</v>
      </c>
      <c r="B28" s="22"/>
      <c r="C28" s="79">
        <v>5.87</v>
      </c>
      <c r="D28" s="39" t="s">
        <v>8</v>
      </c>
      <c r="E28" s="66" t="s">
        <v>63</v>
      </c>
      <c r="F28" s="37">
        <v>2.5</v>
      </c>
    </row>
    <row r="29" spans="1:8" ht="24" customHeight="1" x14ac:dyDescent="0.25">
      <c r="A29" s="73">
        <f>SUM(A24:A28)</f>
        <v>0</v>
      </c>
      <c r="B29" s="101" t="s">
        <v>35</v>
      </c>
      <c r="C29" s="101"/>
      <c r="D29" s="101"/>
      <c r="E29" s="101"/>
      <c r="F29" s="101"/>
    </row>
    <row r="30" spans="1:8" x14ac:dyDescent="0.25">
      <c r="A30" s="51" t="s">
        <v>0</v>
      </c>
      <c r="B30" s="51" t="s">
        <v>1</v>
      </c>
      <c r="C30" s="51" t="s">
        <v>2</v>
      </c>
      <c r="D30" s="51" t="s">
        <v>3</v>
      </c>
      <c r="E30" s="51" t="s">
        <v>4</v>
      </c>
      <c r="F30" s="51" t="s">
        <v>5</v>
      </c>
      <c r="H30" s="67" t="s">
        <v>17</v>
      </c>
    </row>
    <row r="31" spans="1:8" ht="15.75" customHeight="1" x14ac:dyDescent="0.25">
      <c r="A31" s="24"/>
      <c r="B31" s="22"/>
      <c r="C31" s="40"/>
      <c r="D31" s="39"/>
      <c r="E31" s="38"/>
      <c r="F31" s="37"/>
    </row>
    <row r="32" spans="1:8" x14ac:dyDescent="0.25">
      <c r="A32" s="36">
        <f t="shared" si="1"/>
        <v>0</v>
      </c>
      <c r="B32" s="35"/>
      <c r="C32" s="30"/>
      <c r="D32" s="30"/>
      <c r="E32" s="33" t="s">
        <v>18</v>
      </c>
      <c r="F32" s="34">
        <v>3</v>
      </c>
    </row>
    <row r="33" spans="1:6" x14ac:dyDescent="0.25">
      <c r="A33" s="36"/>
      <c r="B33" s="35"/>
      <c r="C33" s="30"/>
      <c r="D33" s="30"/>
      <c r="E33" s="27" t="s">
        <v>6</v>
      </c>
      <c r="F33" s="34"/>
    </row>
    <row r="34" spans="1:6" ht="63" x14ac:dyDescent="0.25">
      <c r="A34" s="36"/>
      <c r="B34" s="35"/>
      <c r="C34" s="30"/>
      <c r="D34" s="30"/>
      <c r="E34" s="59" t="s">
        <v>68</v>
      </c>
      <c r="F34" s="34"/>
    </row>
    <row r="35" spans="1:6" ht="44.25" customHeight="1" x14ac:dyDescent="0.25">
      <c r="A35" s="36"/>
      <c r="B35" s="35"/>
      <c r="C35" s="30"/>
      <c r="D35" s="30"/>
      <c r="E35" s="59" t="s">
        <v>69</v>
      </c>
      <c r="F35" s="34"/>
    </row>
    <row r="36" spans="1:6" ht="24" customHeight="1" x14ac:dyDescent="0.25">
      <c r="A36" s="72">
        <f>C36*B36</f>
        <v>0</v>
      </c>
      <c r="B36" s="11"/>
      <c r="C36" s="77">
        <v>9</v>
      </c>
      <c r="D36" s="14" t="s">
        <v>7</v>
      </c>
      <c r="E36" s="71" t="s">
        <v>121</v>
      </c>
      <c r="F36" s="3">
        <v>3.1</v>
      </c>
    </row>
    <row r="37" spans="1:6" ht="19.5" customHeight="1" x14ac:dyDescent="0.25">
      <c r="A37" s="72">
        <f t="shared" ref="A37:A44" si="4">C37*B37</f>
        <v>0</v>
      </c>
      <c r="B37" s="11"/>
      <c r="C37" s="77">
        <v>869</v>
      </c>
      <c r="D37" s="14" t="s">
        <v>7</v>
      </c>
      <c r="E37" s="5" t="s">
        <v>64</v>
      </c>
      <c r="F37" s="3">
        <v>3.2</v>
      </c>
    </row>
    <row r="38" spans="1:6" ht="20.25" customHeight="1" x14ac:dyDescent="0.25">
      <c r="A38" s="72">
        <f t="shared" si="4"/>
        <v>0</v>
      </c>
      <c r="B38" s="11"/>
      <c r="C38" s="77">
        <v>79.33</v>
      </c>
      <c r="D38" s="14" t="s">
        <v>7</v>
      </c>
      <c r="E38" s="5" t="s">
        <v>65</v>
      </c>
      <c r="F38" s="3">
        <v>3.3</v>
      </c>
    </row>
    <row r="39" spans="1:6" x14ac:dyDescent="0.25">
      <c r="A39" s="72">
        <f t="shared" si="4"/>
        <v>0</v>
      </c>
      <c r="B39" s="11"/>
      <c r="C39" s="77">
        <v>643.5</v>
      </c>
      <c r="D39" s="14" t="s">
        <v>7</v>
      </c>
      <c r="E39" s="5" t="s">
        <v>122</v>
      </c>
      <c r="F39" s="3">
        <v>3.4</v>
      </c>
    </row>
    <row r="40" spans="1:6" x14ac:dyDescent="0.25">
      <c r="A40" s="72">
        <f t="shared" si="4"/>
        <v>0</v>
      </c>
      <c r="B40" s="11"/>
      <c r="C40" s="77">
        <v>1738</v>
      </c>
      <c r="D40" s="14" t="s">
        <v>7</v>
      </c>
      <c r="E40" s="71" t="s">
        <v>66</v>
      </c>
      <c r="F40" s="3">
        <v>3.5</v>
      </c>
    </row>
    <row r="41" spans="1:6" ht="23.25" customHeight="1" x14ac:dyDescent="0.25">
      <c r="A41" s="72">
        <f t="shared" si="4"/>
        <v>0</v>
      </c>
      <c r="B41" s="11"/>
      <c r="C41" s="77">
        <v>19.329999999999998</v>
      </c>
      <c r="D41" s="14" t="s">
        <v>7</v>
      </c>
      <c r="E41" s="5" t="s">
        <v>160</v>
      </c>
      <c r="F41" s="3">
        <v>3.6</v>
      </c>
    </row>
    <row r="42" spans="1:6" ht="42.75" customHeight="1" x14ac:dyDescent="0.25">
      <c r="A42" s="72">
        <f t="shared" si="4"/>
        <v>0</v>
      </c>
      <c r="B42" s="11"/>
      <c r="C42" s="77">
        <v>88</v>
      </c>
      <c r="D42" s="14" t="s">
        <v>7</v>
      </c>
      <c r="E42" s="5" t="s">
        <v>165</v>
      </c>
      <c r="F42" s="15">
        <v>3.7</v>
      </c>
    </row>
    <row r="43" spans="1:6" ht="22.5" customHeight="1" x14ac:dyDescent="0.25">
      <c r="A43" s="72">
        <f t="shared" si="4"/>
        <v>0</v>
      </c>
      <c r="B43" s="11"/>
      <c r="C43" s="77">
        <v>96</v>
      </c>
      <c r="D43" s="14" t="s">
        <v>7</v>
      </c>
      <c r="E43" s="5" t="s">
        <v>182</v>
      </c>
      <c r="F43" s="15">
        <v>3.8</v>
      </c>
    </row>
    <row r="44" spans="1:6" x14ac:dyDescent="0.25">
      <c r="A44" s="72">
        <f t="shared" si="4"/>
        <v>0</v>
      </c>
      <c r="B44" s="11"/>
      <c r="C44" s="77">
        <v>6.92</v>
      </c>
      <c r="D44" s="14" t="s">
        <v>8</v>
      </c>
      <c r="E44" s="93" t="s">
        <v>123</v>
      </c>
      <c r="F44" s="15">
        <v>3.9</v>
      </c>
    </row>
    <row r="45" spans="1:6" ht="24" customHeight="1" x14ac:dyDescent="0.25">
      <c r="A45" s="73">
        <f>SUM(A36:A44)</f>
        <v>0</v>
      </c>
      <c r="B45" s="101" t="s">
        <v>34</v>
      </c>
      <c r="C45" s="101"/>
      <c r="D45" s="101"/>
      <c r="E45" s="101"/>
      <c r="F45" s="101"/>
    </row>
    <row r="46" spans="1:6" ht="24" customHeight="1" x14ac:dyDescent="0.25">
      <c r="A46" s="51" t="s">
        <v>0</v>
      </c>
      <c r="B46" s="51" t="s">
        <v>1</v>
      </c>
      <c r="C46" s="51" t="s">
        <v>2</v>
      </c>
      <c r="D46" s="51" t="s">
        <v>3</v>
      </c>
      <c r="E46" s="51" t="s">
        <v>4</v>
      </c>
      <c r="F46" s="51" t="s">
        <v>5</v>
      </c>
    </row>
    <row r="47" spans="1:6" ht="24" customHeight="1" x14ac:dyDescent="0.25">
      <c r="A47" s="36"/>
      <c r="B47" s="35"/>
      <c r="C47" s="43"/>
      <c r="D47" s="44"/>
      <c r="E47" s="49"/>
      <c r="F47" s="46"/>
    </row>
    <row r="48" spans="1:6" ht="24" customHeight="1" x14ac:dyDescent="0.25">
      <c r="A48" s="36"/>
      <c r="B48" s="35"/>
      <c r="C48" s="43"/>
      <c r="D48" s="44"/>
      <c r="E48" s="33" t="s">
        <v>30</v>
      </c>
      <c r="F48" s="34">
        <v>4</v>
      </c>
    </row>
    <row r="49" spans="1:6" ht="24" customHeight="1" x14ac:dyDescent="0.25">
      <c r="A49" s="36"/>
      <c r="B49" s="35"/>
      <c r="C49" s="43"/>
      <c r="D49" s="44"/>
      <c r="E49" s="47" t="s">
        <v>6</v>
      </c>
      <c r="F49" s="46"/>
    </row>
    <row r="50" spans="1:6" ht="42" x14ac:dyDescent="0.25">
      <c r="A50" s="36"/>
      <c r="B50" s="35"/>
      <c r="C50" s="43"/>
      <c r="D50" s="44"/>
      <c r="E50" s="59" t="s">
        <v>31</v>
      </c>
      <c r="F50" s="46"/>
    </row>
    <row r="51" spans="1:6" ht="24" customHeight="1" x14ac:dyDescent="0.25">
      <c r="A51" s="36"/>
      <c r="B51" s="35"/>
      <c r="C51" s="43"/>
      <c r="D51" s="44"/>
      <c r="E51" s="59" t="s">
        <v>32</v>
      </c>
      <c r="F51" s="46"/>
    </row>
    <row r="52" spans="1:6" ht="42" x14ac:dyDescent="0.25">
      <c r="A52" s="72">
        <f>C52*B52</f>
        <v>0</v>
      </c>
      <c r="B52" s="11"/>
      <c r="C52" s="77">
        <v>826.97</v>
      </c>
      <c r="D52" s="14" t="s">
        <v>7</v>
      </c>
      <c r="E52" s="5" t="s">
        <v>70</v>
      </c>
      <c r="F52" s="15">
        <v>4.0999999999999996</v>
      </c>
    </row>
    <row r="53" spans="1:6" ht="42" x14ac:dyDescent="0.25">
      <c r="A53" s="72">
        <f t="shared" ref="A53:A62" si="5">C53*B53</f>
        <v>0</v>
      </c>
      <c r="B53" s="11"/>
      <c r="C53" s="77">
        <v>826.97</v>
      </c>
      <c r="D53" s="14" t="s">
        <v>7</v>
      </c>
      <c r="E53" s="62" t="s">
        <v>71</v>
      </c>
      <c r="F53" s="15">
        <v>4.2</v>
      </c>
    </row>
    <row r="54" spans="1:6" x14ac:dyDescent="0.25">
      <c r="A54" s="72">
        <f t="shared" si="5"/>
        <v>0</v>
      </c>
      <c r="B54" s="11"/>
      <c r="C54" s="77">
        <v>836.81</v>
      </c>
      <c r="D54" s="14" t="s">
        <v>7</v>
      </c>
      <c r="E54" s="62" t="s">
        <v>72</v>
      </c>
      <c r="F54" s="15">
        <v>4.3</v>
      </c>
    </row>
    <row r="55" spans="1:6" x14ac:dyDescent="0.25">
      <c r="A55" s="72">
        <f t="shared" si="5"/>
        <v>0</v>
      </c>
      <c r="B55" s="11"/>
      <c r="C55" s="77">
        <v>826.97</v>
      </c>
      <c r="D55" s="14" t="s">
        <v>7</v>
      </c>
      <c r="E55" s="62" t="s">
        <v>127</v>
      </c>
      <c r="F55" s="15">
        <v>4.4000000000000004</v>
      </c>
    </row>
    <row r="56" spans="1:6" ht="63" x14ac:dyDescent="0.25">
      <c r="A56" s="72">
        <f t="shared" si="5"/>
        <v>0</v>
      </c>
      <c r="B56" s="11"/>
      <c r="C56" s="77">
        <v>16.18</v>
      </c>
      <c r="D56" s="14" t="s">
        <v>14</v>
      </c>
      <c r="E56" s="62" t="s">
        <v>73</v>
      </c>
      <c r="F56" s="15">
        <v>4.5</v>
      </c>
    </row>
    <row r="57" spans="1:6" ht="42" x14ac:dyDescent="0.25">
      <c r="A57" s="72">
        <f t="shared" si="5"/>
        <v>0</v>
      </c>
      <c r="B57" s="80"/>
      <c r="C57" s="77">
        <v>41</v>
      </c>
      <c r="D57" s="14" t="s">
        <v>14</v>
      </c>
      <c r="E57" s="62" t="s">
        <v>37</v>
      </c>
      <c r="F57" s="15">
        <v>4.5999999999999996</v>
      </c>
    </row>
    <row r="58" spans="1:6" ht="63" x14ac:dyDescent="0.25">
      <c r="A58" s="72">
        <f t="shared" si="5"/>
        <v>0</v>
      </c>
      <c r="B58" s="80"/>
      <c r="C58" s="77">
        <v>41</v>
      </c>
      <c r="D58" s="14" t="s">
        <v>14</v>
      </c>
      <c r="E58" s="62" t="s">
        <v>38</v>
      </c>
      <c r="F58" s="15">
        <v>4.7</v>
      </c>
    </row>
    <row r="59" spans="1:6" ht="63" x14ac:dyDescent="0.25">
      <c r="A59" s="72">
        <f t="shared" si="5"/>
        <v>0</v>
      </c>
      <c r="B59" s="80"/>
      <c r="C59" s="77">
        <v>23</v>
      </c>
      <c r="D59" s="14" t="s">
        <v>14</v>
      </c>
      <c r="E59" s="62" t="s">
        <v>39</v>
      </c>
      <c r="F59" s="15">
        <v>4.8</v>
      </c>
    </row>
    <row r="60" spans="1:6" x14ac:dyDescent="0.25">
      <c r="A60" s="72">
        <f t="shared" si="5"/>
        <v>0</v>
      </c>
      <c r="B60" s="80"/>
      <c r="C60" s="77">
        <v>20.5</v>
      </c>
      <c r="D60" s="14" t="s">
        <v>14</v>
      </c>
      <c r="E60" s="62" t="s">
        <v>204</v>
      </c>
      <c r="F60" s="15">
        <v>4.9000000000000004</v>
      </c>
    </row>
    <row r="61" spans="1:6" x14ac:dyDescent="0.25">
      <c r="A61" s="72">
        <f t="shared" si="5"/>
        <v>0</v>
      </c>
      <c r="B61" s="80"/>
      <c r="C61" s="77">
        <v>21</v>
      </c>
      <c r="D61" s="14" t="s">
        <v>14</v>
      </c>
      <c r="E61" s="62" t="s">
        <v>211</v>
      </c>
      <c r="F61" s="15">
        <v>4.0999999999999996</v>
      </c>
    </row>
    <row r="62" spans="1:6" ht="63" x14ac:dyDescent="0.25">
      <c r="A62" s="72">
        <f t="shared" si="5"/>
        <v>0</v>
      </c>
      <c r="B62" s="82"/>
      <c r="C62" s="77">
        <v>11</v>
      </c>
      <c r="D62" s="14" t="s">
        <v>14</v>
      </c>
      <c r="E62" s="83" t="s">
        <v>40</v>
      </c>
      <c r="F62" s="15">
        <v>4.1100000000000003</v>
      </c>
    </row>
    <row r="63" spans="1:6" ht="24" customHeight="1" x14ac:dyDescent="0.25">
      <c r="A63" s="81">
        <f>SUM(A52:A62)</f>
        <v>0</v>
      </c>
      <c r="B63" s="101" t="s">
        <v>33</v>
      </c>
      <c r="C63" s="101"/>
      <c r="D63" s="101"/>
      <c r="E63" s="101"/>
      <c r="F63" s="101"/>
    </row>
    <row r="64" spans="1:6" ht="24" customHeight="1" x14ac:dyDescent="0.25">
      <c r="A64" s="51" t="s">
        <v>0</v>
      </c>
      <c r="B64" s="51" t="s">
        <v>1</v>
      </c>
      <c r="C64" s="51" t="s">
        <v>2</v>
      </c>
      <c r="D64" s="51" t="s">
        <v>3</v>
      </c>
      <c r="E64" s="51" t="s">
        <v>4</v>
      </c>
      <c r="F64" s="51" t="s">
        <v>5</v>
      </c>
    </row>
    <row r="65" spans="1:6" ht="24" customHeight="1" x14ac:dyDescent="0.25">
      <c r="A65" s="36"/>
      <c r="B65" s="35"/>
      <c r="C65" s="43"/>
      <c r="D65" s="44"/>
      <c r="E65" s="49"/>
      <c r="F65" s="46"/>
    </row>
    <row r="66" spans="1:6" ht="24" customHeight="1" x14ac:dyDescent="0.25">
      <c r="A66" s="36"/>
      <c r="B66" s="35"/>
      <c r="C66" s="43"/>
      <c r="D66" s="44"/>
      <c r="E66" s="33" t="s">
        <v>185</v>
      </c>
      <c r="F66" s="34">
        <v>5</v>
      </c>
    </row>
    <row r="67" spans="1:6" ht="24" customHeight="1" x14ac:dyDescent="0.25">
      <c r="A67" s="36"/>
      <c r="B67" s="35"/>
      <c r="C67" s="43"/>
      <c r="D67" s="44"/>
      <c r="E67" s="47" t="s">
        <v>6</v>
      </c>
      <c r="F67" s="46"/>
    </row>
    <row r="68" spans="1:6" ht="84" x14ac:dyDescent="0.25">
      <c r="A68" s="25"/>
      <c r="B68" s="23"/>
      <c r="C68" s="42"/>
      <c r="D68" s="41"/>
      <c r="E68" s="28" t="s">
        <v>41</v>
      </c>
      <c r="F68" s="45"/>
    </row>
    <row r="69" spans="1:6" ht="42" x14ac:dyDescent="0.25">
      <c r="A69" s="10">
        <f>C69*B69</f>
        <v>0</v>
      </c>
      <c r="B69" s="11"/>
      <c r="C69" s="77">
        <v>646</v>
      </c>
      <c r="D69" s="14" t="s">
        <v>7</v>
      </c>
      <c r="E69" s="5" t="s">
        <v>125</v>
      </c>
      <c r="F69" s="15">
        <v>5.0999999999999996</v>
      </c>
    </row>
    <row r="70" spans="1:6" ht="50.25" customHeight="1" x14ac:dyDescent="0.25">
      <c r="A70" s="10">
        <f t="shared" ref="A70:A72" si="6">C70*B70</f>
        <v>0</v>
      </c>
      <c r="B70" s="11"/>
      <c r="C70" s="77">
        <v>191</v>
      </c>
      <c r="D70" s="14" t="s">
        <v>7</v>
      </c>
      <c r="E70" s="5" t="s">
        <v>74</v>
      </c>
      <c r="F70" s="15">
        <v>5.2</v>
      </c>
    </row>
    <row r="71" spans="1:6" ht="29.25" customHeight="1" x14ac:dyDescent="0.25">
      <c r="A71" s="10">
        <f t="shared" si="6"/>
        <v>0</v>
      </c>
      <c r="B71" s="11"/>
      <c r="C71" s="77">
        <v>53</v>
      </c>
      <c r="D71" s="14" t="s">
        <v>7</v>
      </c>
      <c r="E71" s="5" t="s">
        <v>155</v>
      </c>
      <c r="F71" s="15">
        <v>5.3</v>
      </c>
    </row>
    <row r="72" spans="1:6" ht="24.75" customHeight="1" x14ac:dyDescent="0.25">
      <c r="A72" s="10">
        <f t="shared" si="6"/>
        <v>0</v>
      </c>
      <c r="B72" s="11"/>
      <c r="C72" s="77">
        <v>677</v>
      </c>
      <c r="D72" s="14" t="s">
        <v>7</v>
      </c>
      <c r="E72" s="5" t="s">
        <v>129</v>
      </c>
      <c r="F72" s="15">
        <v>5.4</v>
      </c>
    </row>
    <row r="73" spans="1:6" ht="24" customHeight="1" x14ac:dyDescent="0.25">
      <c r="A73" s="50">
        <f>SUM(A69:A72)</f>
        <v>0</v>
      </c>
      <c r="B73" s="101" t="s">
        <v>186</v>
      </c>
      <c r="C73" s="101"/>
      <c r="D73" s="101"/>
      <c r="E73" s="101"/>
      <c r="F73" s="101"/>
    </row>
    <row r="74" spans="1:6" x14ac:dyDescent="0.25">
      <c r="A74" s="51" t="s">
        <v>0</v>
      </c>
      <c r="B74" s="51" t="s">
        <v>1</v>
      </c>
      <c r="C74" s="51" t="s">
        <v>2</v>
      </c>
      <c r="D74" s="51" t="s">
        <v>3</v>
      </c>
      <c r="E74" s="51" t="s">
        <v>4</v>
      </c>
      <c r="F74" s="51" t="s">
        <v>5</v>
      </c>
    </row>
    <row r="75" spans="1:6" x14ac:dyDescent="0.25">
      <c r="A75" s="36"/>
      <c r="B75" s="35"/>
      <c r="C75" s="43"/>
      <c r="D75" s="44"/>
      <c r="E75" s="49"/>
      <c r="F75" s="46"/>
    </row>
    <row r="76" spans="1:6" x14ac:dyDescent="0.25">
      <c r="A76" s="36"/>
      <c r="B76" s="35"/>
      <c r="C76" s="43"/>
      <c r="D76" s="44"/>
      <c r="E76" s="33" t="s">
        <v>196</v>
      </c>
      <c r="F76" s="34">
        <v>6</v>
      </c>
    </row>
    <row r="77" spans="1:6" x14ac:dyDescent="0.25">
      <c r="A77" s="36"/>
      <c r="B77" s="35"/>
      <c r="C77" s="43"/>
      <c r="D77" s="44"/>
      <c r="E77" s="47" t="s">
        <v>6</v>
      </c>
      <c r="F77" s="46"/>
    </row>
    <row r="78" spans="1:6" ht="42" x14ac:dyDescent="0.25">
      <c r="A78" s="36"/>
      <c r="B78" s="35"/>
      <c r="C78" s="43"/>
      <c r="D78" s="44"/>
      <c r="E78" s="59" t="s">
        <v>75</v>
      </c>
      <c r="F78" s="46"/>
    </row>
    <row r="79" spans="1:6" ht="63" x14ac:dyDescent="0.25">
      <c r="A79" s="25"/>
      <c r="B79" s="23"/>
      <c r="C79" s="42"/>
      <c r="D79" s="41"/>
      <c r="E79" s="28" t="s">
        <v>209</v>
      </c>
      <c r="F79" s="45"/>
    </row>
    <row r="80" spans="1:6" x14ac:dyDescent="0.25">
      <c r="A80" s="72">
        <f t="shared" ref="A80:A86" si="7">C80*B80</f>
        <v>0</v>
      </c>
      <c r="B80" s="11"/>
      <c r="C80" s="77">
        <v>482</v>
      </c>
      <c r="D80" s="14" t="s">
        <v>7</v>
      </c>
      <c r="E80" s="62" t="s">
        <v>128</v>
      </c>
      <c r="F80" s="15">
        <v>6.1</v>
      </c>
    </row>
    <row r="81" spans="1:6" ht="67.5" customHeight="1" x14ac:dyDescent="0.25">
      <c r="A81" s="72">
        <f t="shared" si="7"/>
        <v>0</v>
      </c>
      <c r="B81" s="11"/>
      <c r="C81" s="77">
        <v>142</v>
      </c>
      <c r="D81" s="14" t="s">
        <v>7</v>
      </c>
      <c r="E81" s="62" t="s">
        <v>130</v>
      </c>
      <c r="F81" s="15">
        <v>6.2</v>
      </c>
    </row>
    <row r="82" spans="1:6" ht="24" customHeight="1" x14ac:dyDescent="0.25">
      <c r="A82" s="72">
        <f t="shared" si="7"/>
        <v>0</v>
      </c>
      <c r="B82" s="11"/>
      <c r="C82" s="77">
        <v>38</v>
      </c>
      <c r="D82" s="14" t="s">
        <v>7</v>
      </c>
      <c r="E82" s="92" t="s">
        <v>76</v>
      </c>
      <c r="F82" s="15">
        <v>6.3</v>
      </c>
    </row>
    <row r="83" spans="1:6" ht="42" x14ac:dyDescent="0.25">
      <c r="A83" s="72">
        <f t="shared" si="7"/>
        <v>0</v>
      </c>
      <c r="B83" s="80"/>
      <c r="C83" s="77">
        <v>96</v>
      </c>
      <c r="D83" s="14" t="s">
        <v>7</v>
      </c>
      <c r="E83" s="5" t="s">
        <v>183</v>
      </c>
      <c r="F83" s="15">
        <v>6.4</v>
      </c>
    </row>
    <row r="84" spans="1:6" x14ac:dyDescent="0.25">
      <c r="A84" s="72">
        <f t="shared" si="7"/>
        <v>0</v>
      </c>
      <c r="B84" s="80"/>
      <c r="C84" s="77">
        <v>33</v>
      </c>
      <c r="D84" s="14" t="s">
        <v>7</v>
      </c>
      <c r="E84" s="62" t="s">
        <v>187</v>
      </c>
      <c r="F84" s="15">
        <v>6.5</v>
      </c>
    </row>
    <row r="85" spans="1:6" x14ac:dyDescent="0.25">
      <c r="A85" s="72">
        <f t="shared" si="7"/>
        <v>0</v>
      </c>
      <c r="B85" s="80"/>
      <c r="C85" s="77">
        <v>31</v>
      </c>
      <c r="D85" s="14" t="s">
        <v>7</v>
      </c>
      <c r="E85" s="62" t="s">
        <v>188</v>
      </c>
      <c r="F85" s="15">
        <v>6.6</v>
      </c>
    </row>
    <row r="86" spans="1:6" x14ac:dyDescent="0.25">
      <c r="A86" s="72">
        <f t="shared" si="7"/>
        <v>0</v>
      </c>
      <c r="B86" s="80"/>
      <c r="C86" s="77">
        <v>228</v>
      </c>
      <c r="D86" s="14" t="s">
        <v>7</v>
      </c>
      <c r="E86" s="92" t="s">
        <v>77</v>
      </c>
      <c r="F86" s="15">
        <v>6.7</v>
      </c>
    </row>
    <row r="87" spans="1:6" ht="24" customHeight="1" x14ac:dyDescent="0.25">
      <c r="A87" s="73">
        <f>SUM(A80:A86)</f>
        <v>0</v>
      </c>
      <c r="B87" s="101" t="s">
        <v>42</v>
      </c>
      <c r="C87" s="101"/>
      <c r="D87" s="101"/>
      <c r="E87" s="101"/>
      <c r="F87" s="101"/>
    </row>
    <row r="88" spans="1:6" x14ac:dyDescent="0.25">
      <c r="A88" s="51" t="s">
        <v>0</v>
      </c>
      <c r="B88" s="51" t="s">
        <v>1</v>
      </c>
      <c r="C88" s="51" t="s">
        <v>2</v>
      </c>
      <c r="D88" s="51" t="s">
        <v>3</v>
      </c>
      <c r="E88" s="51" t="s">
        <v>4</v>
      </c>
      <c r="F88" s="51" t="s">
        <v>5</v>
      </c>
    </row>
    <row r="89" spans="1:6" x14ac:dyDescent="0.25">
      <c r="A89" s="36"/>
      <c r="B89" s="35"/>
      <c r="C89" s="43"/>
      <c r="D89" s="44"/>
      <c r="E89" s="49"/>
      <c r="F89" s="46"/>
    </row>
    <row r="90" spans="1:6" x14ac:dyDescent="0.25">
      <c r="A90" s="36"/>
      <c r="B90" s="35"/>
      <c r="C90" s="43"/>
      <c r="D90" s="44"/>
      <c r="E90" s="33" t="s">
        <v>78</v>
      </c>
      <c r="F90" s="34">
        <v>7</v>
      </c>
    </row>
    <row r="91" spans="1:6" x14ac:dyDescent="0.25">
      <c r="A91" s="36"/>
      <c r="B91" s="35"/>
      <c r="C91" s="43"/>
      <c r="D91" s="44"/>
      <c r="E91" s="47" t="s">
        <v>6</v>
      </c>
      <c r="F91" s="46"/>
    </row>
    <row r="92" spans="1:6" ht="63" x14ac:dyDescent="0.25">
      <c r="A92" s="25"/>
      <c r="B92" s="23"/>
      <c r="C92" s="42"/>
      <c r="D92" s="41"/>
      <c r="E92" s="28" t="s">
        <v>131</v>
      </c>
      <c r="F92" s="45"/>
    </row>
    <row r="93" spans="1:6" ht="66" customHeight="1" x14ac:dyDescent="0.25">
      <c r="A93" s="25"/>
      <c r="B93" s="23"/>
      <c r="C93" s="42"/>
      <c r="D93" s="41"/>
      <c r="E93" s="28" t="s">
        <v>156</v>
      </c>
      <c r="F93" s="45"/>
    </row>
    <row r="94" spans="1:6" ht="84.75" customHeight="1" x14ac:dyDescent="0.25">
      <c r="A94" s="25"/>
      <c r="B94" s="23"/>
      <c r="C94" s="42"/>
      <c r="D94" s="41"/>
      <c r="E94" s="28" t="s">
        <v>157</v>
      </c>
      <c r="F94" s="45"/>
    </row>
    <row r="95" spans="1:6" ht="24" customHeight="1" x14ac:dyDescent="0.25">
      <c r="A95" s="10">
        <f>C95*B95</f>
        <v>0</v>
      </c>
      <c r="B95" s="11"/>
      <c r="C95" s="77">
        <v>5</v>
      </c>
      <c r="D95" s="14" t="s">
        <v>21</v>
      </c>
      <c r="E95" s="5" t="s">
        <v>133</v>
      </c>
      <c r="F95" s="15">
        <v>7.1</v>
      </c>
    </row>
    <row r="96" spans="1:6" ht="24" customHeight="1" x14ac:dyDescent="0.25">
      <c r="A96" s="10">
        <f t="shared" ref="A96:A99" si="8">C96*B96</f>
        <v>0</v>
      </c>
      <c r="B96" s="11"/>
      <c r="C96" s="77">
        <v>12</v>
      </c>
      <c r="D96" s="14" t="s">
        <v>21</v>
      </c>
      <c r="E96" s="5" t="s">
        <v>134</v>
      </c>
      <c r="F96" s="15">
        <v>7.2</v>
      </c>
    </row>
    <row r="97" spans="1:8" ht="44.25" customHeight="1" x14ac:dyDescent="0.25">
      <c r="A97" s="10">
        <f t="shared" si="8"/>
        <v>0</v>
      </c>
      <c r="B97" s="11"/>
      <c r="C97" s="77">
        <v>3</v>
      </c>
      <c r="D97" s="14" t="s">
        <v>21</v>
      </c>
      <c r="E97" s="5" t="s">
        <v>132</v>
      </c>
      <c r="F97" s="15">
        <v>7.3</v>
      </c>
    </row>
    <row r="98" spans="1:8" ht="41.25" customHeight="1" x14ac:dyDescent="0.25">
      <c r="A98" s="10">
        <f t="shared" si="8"/>
        <v>0</v>
      </c>
      <c r="B98" s="11"/>
      <c r="C98" s="77">
        <v>1</v>
      </c>
      <c r="D98" s="14" t="s">
        <v>21</v>
      </c>
      <c r="E98" s="95" t="s">
        <v>159</v>
      </c>
      <c r="F98" s="15">
        <v>7.4</v>
      </c>
    </row>
    <row r="99" spans="1:8" ht="24" customHeight="1" x14ac:dyDescent="0.25">
      <c r="A99" s="10">
        <f t="shared" si="8"/>
        <v>0</v>
      </c>
      <c r="B99" s="11"/>
      <c r="C99" s="77">
        <v>1</v>
      </c>
      <c r="D99" s="14" t="s">
        <v>21</v>
      </c>
      <c r="E99" s="5" t="s">
        <v>158</v>
      </c>
      <c r="F99" s="15">
        <v>7.5</v>
      </c>
    </row>
    <row r="100" spans="1:8" ht="24" customHeight="1" x14ac:dyDescent="0.25">
      <c r="A100" s="50">
        <f>SUM(A95:A99)</f>
        <v>0</v>
      </c>
      <c r="B100" s="101" t="s">
        <v>189</v>
      </c>
      <c r="C100" s="101"/>
      <c r="D100" s="101"/>
      <c r="E100" s="101"/>
      <c r="F100" s="101"/>
    </row>
    <row r="101" spans="1:8" x14ac:dyDescent="0.25">
      <c r="A101" s="51" t="s">
        <v>0</v>
      </c>
      <c r="B101" s="51" t="s">
        <v>1</v>
      </c>
      <c r="C101" s="51" t="s">
        <v>2</v>
      </c>
      <c r="D101" s="51" t="s">
        <v>3</v>
      </c>
      <c r="E101" s="51" t="s">
        <v>4</v>
      </c>
      <c r="F101" s="51" t="s">
        <v>5</v>
      </c>
    </row>
    <row r="102" spans="1:8" x14ac:dyDescent="0.25">
      <c r="A102" s="36"/>
      <c r="B102" s="35"/>
      <c r="C102" s="43"/>
      <c r="D102" s="44"/>
      <c r="E102" s="49"/>
      <c r="F102" s="46"/>
    </row>
    <row r="103" spans="1:8" x14ac:dyDescent="0.25">
      <c r="A103" s="36"/>
      <c r="B103" s="35"/>
      <c r="C103" s="43"/>
      <c r="D103" s="44"/>
      <c r="E103" s="33" t="s">
        <v>16</v>
      </c>
      <c r="F103" s="34">
        <v>8</v>
      </c>
    </row>
    <row r="104" spans="1:8" x14ac:dyDescent="0.25">
      <c r="A104" s="36"/>
      <c r="B104" s="35"/>
      <c r="C104" s="43"/>
      <c r="D104" s="44"/>
      <c r="E104" s="47" t="s">
        <v>6</v>
      </c>
      <c r="F104" s="46"/>
    </row>
    <row r="105" spans="1:8" ht="42" x14ac:dyDescent="0.25">
      <c r="A105" s="36"/>
      <c r="B105" s="35"/>
      <c r="C105" s="43"/>
      <c r="D105" s="44"/>
      <c r="E105" s="59" t="s">
        <v>23</v>
      </c>
      <c r="F105" s="46"/>
    </row>
    <row r="106" spans="1:8" ht="42" x14ac:dyDescent="0.25">
      <c r="A106" s="36"/>
      <c r="B106" s="35"/>
      <c r="C106" s="43"/>
      <c r="D106" s="44"/>
      <c r="E106" s="59" t="s">
        <v>43</v>
      </c>
      <c r="F106" s="46"/>
    </row>
    <row r="107" spans="1:8" ht="63" x14ac:dyDescent="0.25">
      <c r="A107" s="36"/>
      <c r="B107" s="35"/>
      <c r="C107" s="43"/>
      <c r="D107" s="44"/>
      <c r="E107" s="59" t="s">
        <v>80</v>
      </c>
      <c r="F107" s="46"/>
    </row>
    <row r="108" spans="1:8" ht="42" x14ac:dyDescent="0.25">
      <c r="A108" s="25"/>
      <c r="B108" s="23"/>
      <c r="C108" s="42"/>
      <c r="D108" s="41"/>
      <c r="E108" s="28" t="s">
        <v>44</v>
      </c>
      <c r="F108" s="45"/>
      <c r="H108" s="1" t="s">
        <v>17</v>
      </c>
    </row>
    <row r="109" spans="1:8" ht="44.25" customHeight="1" x14ac:dyDescent="0.25">
      <c r="A109" s="74">
        <f t="shared" ref="A109:A116" si="9">C109*B109</f>
        <v>0</v>
      </c>
      <c r="B109" s="23"/>
      <c r="C109" s="78">
        <v>1800</v>
      </c>
      <c r="D109" s="41" t="s">
        <v>7</v>
      </c>
      <c r="E109" s="5" t="s">
        <v>135</v>
      </c>
      <c r="F109" s="45">
        <v>8.1</v>
      </c>
    </row>
    <row r="110" spans="1:8" ht="50.25" customHeight="1" x14ac:dyDescent="0.25">
      <c r="A110" s="74">
        <f t="shared" si="9"/>
        <v>0</v>
      </c>
      <c r="B110" s="23"/>
      <c r="C110" s="78">
        <v>460</v>
      </c>
      <c r="D110" s="41" t="s">
        <v>7</v>
      </c>
      <c r="E110" s="5" t="s">
        <v>136</v>
      </c>
      <c r="F110" s="45">
        <v>8.1999999999999993</v>
      </c>
    </row>
    <row r="111" spans="1:8" ht="24" customHeight="1" x14ac:dyDescent="0.25">
      <c r="A111" s="74">
        <f t="shared" si="9"/>
        <v>0</v>
      </c>
      <c r="B111" s="23"/>
      <c r="C111" s="77">
        <v>646</v>
      </c>
      <c r="D111" s="41" t="s">
        <v>7</v>
      </c>
      <c r="E111" s="5" t="s">
        <v>45</v>
      </c>
      <c r="F111" s="45">
        <v>8.3000000000000007</v>
      </c>
    </row>
    <row r="112" spans="1:8" ht="24" customHeight="1" x14ac:dyDescent="0.25">
      <c r="A112" s="74">
        <f t="shared" si="9"/>
        <v>0</v>
      </c>
      <c r="B112" s="23"/>
      <c r="C112" s="78">
        <v>191</v>
      </c>
      <c r="D112" s="41" t="s">
        <v>7</v>
      </c>
      <c r="E112" s="5" t="s">
        <v>137</v>
      </c>
      <c r="F112" s="45">
        <v>8.4</v>
      </c>
    </row>
    <row r="113" spans="1:6" ht="24" customHeight="1" x14ac:dyDescent="0.25">
      <c r="A113" s="74">
        <f t="shared" si="9"/>
        <v>0</v>
      </c>
      <c r="B113" s="23"/>
      <c r="C113" s="78">
        <v>1</v>
      </c>
      <c r="D113" s="41" t="s">
        <v>21</v>
      </c>
      <c r="E113" s="5" t="s">
        <v>206</v>
      </c>
      <c r="F113" s="45">
        <v>8.5</v>
      </c>
    </row>
    <row r="114" spans="1:6" ht="24" customHeight="1" x14ac:dyDescent="0.25">
      <c r="A114" s="74">
        <f t="shared" si="9"/>
        <v>0</v>
      </c>
      <c r="B114" s="23"/>
      <c r="C114" s="78">
        <v>1</v>
      </c>
      <c r="D114" s="41" t="s">
        <v>21</v>
      </c>
      <c r="E114" s="5" t="s">
        <v>205</v>
      </c>
      <c r="F114" s="45">
        <v>8.6</v>
      </c>
    </row>
    <row r="115" spans="1:6" ht="24" customHeight="1" x14ac:dyDescent="0.25">
      <c r="A115" s="74">
        <f t="shared" si="9"/>
        <v>0</v>
      </c>
      <c r="B115" s="23"/>
      <c r="C115" s="78">
        <v>1</v>
      </c>
      <c r="D115" s="41" t="s">
        <v>21</v>
      </c>
      <c r="E115" s="5" t="s">
        <v>207</v>
      </c>
      <c r="F115" s="45">
        <v>8.6999999999999993</v>
      </c>
    </row>
    <row r="116" spans="1:6" ht="24" customHeight="1" x14ac:dyDescent="0.25">
      <c r="A116" s="74">
        <f t="shared" si="9"/>
        <v>0</v>
      </c>
      <c r="B116" s="23"/>
      <c r="C116" s="78">
        <v>43</v>
      </c>
      <c r="D116" s="41" t="s">
        <v>7</v>
      </c>
      <c r="E116" s="5" t="s">
        <v>46</v>
      </c>
      <c r="F116" s="45">
        <v>8.8000000000000007</v>
      </c>
    </row>
    <row r="117" spans="1:6" ht="24" customHeight="1" x14ac:dyDescent="0.25">
      <c r="A117" s="73">
        <f>SUM(A109:A116)</f>
        <v>0</v>
      </c>
      <c r="B117" s="101" t="s">
        <v>190</v>
      </c>
      <c r="C117" s="101"/>
      <c r="D117" s="101"/>
      <c r="E117" s="101"/>
      <c r="F117" s="101"/>
    </row>
    <row r="118" spans="1:6" ht="24" customHeight="1" x14ac:dyDescent="0.25">
      <c r="A118" s="51" t="s">
        <v>0</v>
      </c>
      <c r="B118" s="51" t="s">
        <v>1</v>
      </c>
      <c r="C118" s="51" t="s">
        <v>2</v>
      </c>
      <c r="D118" s="51" t="s">
        <v>3</v>
      </c>
      <c r="E118" s="51" t="s">
        <v>4</v>
      </c>
      <c r="F118" s="51" t="s">
        <v>5</v>
      </c>
    </row>
    <row r="119" spans="1:6" ht="24" customHeight="1" x14ac:dyDescent="0.25">
      <c r="A119" s="36"/>
      <c r="B119" s="35"/>
      <c r="C119" s="43"/>
      <c r="D119" s="44"/>
      <c r="E119" s="49"/>
      <c r="F119" s="46"/>
    </row>
    <row r="120" spans="1:6" ht="24" customHeight="1" x14ac:dyDescent="0.25">
      <c r="A120" s="36"/>
      <c r="B120" s="35"/>
      <c r="C120" s="43"/>
      <c r="D120" s="44"/>
      <c r="E120" s="33" t="s">
        <v>47</v>
      </c>
      <c r="F120" s="34">
        <v>9</v>
      </c>
    </row>
    <row r="121" spans="1:6" ht="24" customHeight="1" x14ac:dyDescent="0.25">
      <c r="A121" s="36"/>
      <c r="B121" s="35"/>
      <c r="C121" s="43"/>
      <c r="D121" s="44"/>
      <c r="E121" s="47" t="s">
        <v>6</v>
      </c>
      <c r="F121" s="46"/>
    </row>
    <row r="122" spans="1:6" ht="84" x14ac:dyDescent="0.25">
      <c r="A122" s="36"/>
      <c r="B122" s="35"/>
      <c r="C122" s="43"/>
      <c r="D122" s="44"/>
      <c r="E122" s="59" t="s">
        <v>48</v>
      </c>
      <c r="F122" s="46"/>
    </row>
    <row r="123" spans="1:6" ht="27.75" customHeight="1" x14ac:dyDescent="0.25">
      <c r="A123" s="36"/>
      <c r="B123" s="35"/>
      <c r="C123" s="43"/>
      <c r="D123" s="44"/>
      <c r="E123" s="59" t="s">
        <v>81</v>
      </c>
      <c r="F123" s="46"/>
    </row>
    <row r="124" spans="1:6" ht="42" x14ac:dyDescent="0.25">
      <c r="A124" s="36"/>
      <c r="B124" s="35"/>
      <c r="C124" s="43"/>
      <c r="D124" s="44"/>
      <c r="E124" s="59" t="s">
        <v>126</v>
      </c>
      <c r="F124" s="46"/>
    </row>
    <row r="125" spans="1:6" x14ac:dyDescent="0.25">
      <c r="A125" s="72">
        <f>C125*B125</f>
        <v>0</v>
      </c>
      <c r="B125" s="75"/>
      <c r="C125" s="77">
        <v>26</v>
      </c>
      <c r="D125" s="14" t="s">
        <v>14</v>
      </c>
      <c r="E125" s="5" t="s">
        <v>53</v>
      </c>
      <c r="F125" s="3">
        <v>9.1</v>
      </c>
    </row>
    <row r="126" spans="1:6" x14ac:dyDescent="0.25">
      <c r="A126" s="72">
        <f t="shared" ref="A126:A138" si="10">C126*B126</f>
        <v>0</v>
      </c>
      <c r="B126" s="75"/>
      <c r="C126" s="77">
        <v>56</v>
      </c>
      <c r="D126" s="14" t="s">
        <v>14</v>
      </c>
      <c r="E126" s="62" t="s">
        <v>54</v>
      </c>
      <c r="F126" s="3">
        <v>9.1999999999999993</v>
      </c>
    </row>
    <row r="127" spans="1:6" ht="24" customHeight="1" x14ac:dyDescent="0.25">
      <c r="A127" s="72">
        <f t="shared" si="10"/>
        <v>0</v>
      </c>
      <c r="B127" s="75"/>
      <c r="C127" s="77">
        <v>68</v>
      </c>
      <c r="D127" s="14" t="s">
        <v>14</v>
      </c>
      <c r="E127" s="5" t="s">
        <v>55</v>
      </c>
      <c r="F127" s="3">
        <v>9.3000000000000007</v>
      </c>
    </row>
    <row r="128" spans="1:6" ht="24" customHeight="1" x14ac:dyDescent="0.25">
      <c r="A128" s="72">
        <f t="shared" si="10"/>
        <v>0</v>
      </c>
      <c r="B128" s="89"/>
      <c r="C128" s="90">
        <v>19</v>
      </c>
      <c r="D128" s="86" t="s">
        <v>14</v>
      </c>
      <c r="E128" s="91" t="s">
        <v>56</v>
      </c>
      <c r="F128" s="18">
        <v>9.4</v>
      </c>
    </row>
    <row r="129" spans="1:6" ht="24" customHeight="1" x14ac:dyDescent="0.25">
      <c r="A129" s="72">
        <f t="shared" si="10"/>
        <v>0</v>
      </c>
      <c r="B129" s="89"/>
      <c r="C129" s="87"/>
      <c r="D129" s="86"/>
      <c r="E129" s="85" t="s">
        <v>49</v>
      </c>
      <c r="F129" s="18">
        <v>9.5</v>
      </c>
    </row>
    <row r="130" spans="1:6" ht="42" x14ac:dyDescent="0.25">
      <c r="A130" s="72">
        <f t="shared" si="10"/>
        <v>0</v>
      </c>
      <c r="B130" s="88"/>
      <c r="C130" s="42"/>
      <c r="D130" s="41"/>
      <c r="E130" s="28" t="s">
        <v>50</v>
      </c>
      <c r="F130" s="26"/>
    </row>
    <row r="131" spans="1:6" ht="24" customHeight="1" x14ac:dyDescent="0.25">
      <c r="A131" s="72">
        <f t="shared" si="10"/>
        <v>0</v>
      </c>
      <c r="B131" s="75"/>
      <c r="C131" s="77">
        <v>1</v>
      </c>
      <c r="D131" s="14" t="s">
        <v>21</v>
      </c>
      <c r="E131" s="5" t="s">
        <v>51</v>
      </c>
      <c r="F131" s="3" t="s">
        <v>82</v>
      </c>
    </row>
    <row r="132" spans="1:6" ht="24" customHeight="1" x14ac:dyDescent="0.25">
      <c r="A132" s="72">
        <f t="shared" si="10"/>
        <v>0</v>
      </c>
      <c r="B132" s="75"/>
      <c r="C132" s="77">
        <v>1</v>
      </c>
      <c r="D132" s="14" t="s">
        <v>21</v>
      </c>
      <c r="E132" s="5" t="s">
        <v>57</v>
      </c>
      <c r="F132" s="3" t="s">
        <v>83</v>
      </c>
    </row>
    <row r="133" spans="1:6" ht="24" customHeight="1" x14ac:dyDescent="0.25">
      <c r="A133" s="72">
        <f t="shared" si="10"/>
        <v>0</v>
      </c>
      <c r="B133" s="75"/>
      <c r="C133" s="77">
        <v>1</v>
      </c>
      <c r="D133" s="14" t="s">
        <v>21</v>
      </c>
      <c r="E133" s="5" t="s">
        <v>52</v>
      </c>
      <c r="F133" s="3" t="s">
        <v>84</v>
      </c>
    </row>
    <row r="134" spans="1:6" ht="24" customHeight="1" x14ac:dyDescent="0.25">
      <c r="A134" s="72">
        <f t="shared" si="10"/>
        <v>0</v>
      </c>
      <c r="B134" s="75"/>
      <c r="C134" s="77">
        <v>2</v>
      </c>
      <c r="D134" s="14" t="s">
        <v>21</v>
      </c>
      <c r="E134" s="5" t="s">
        <v>138</v>
      </c>
      <c r="F134" s="3" t="s">
        <v>85</v>
      </c>
    </row>
    <row r="135" spans="1:6" ht="24" customHeight="1" x14ac:dyDescent="0.25">
      <c r="A135" s="72">
        <f t="shared" si="10"/>
        <v>0</v>
      </c>
      <c r="B135" s="75"/>
      <c r="C135" s="77">
        <v>1</v>
      </c>
      <c r="D135" s="14" t="s">
        <v>21</v>
      </c>
      <c r="E135" s="5" t="s">
        <v>58</v>
      </c>
      <c r="F135" s="3" t="s">
        <v>86</v>
      </c>
    </row>
    <row r="136" spans="1:6" ht="24" customHeight="1" x14ac:dyDescent="0.25">
      <c r="A136" s="72">
        <f t="shared" si="10"/>
        <v>0</v>
      </c>
      <c r="B136" s="75"/>
      <c r="C136" s="77">
        <v>1</v>
      </c>
      <c r="D136" s="14" t="s">
        <v>21</v>
      </c>
      <c r="E136" s="5" t="s">
        <v>139</v>
      </c>
      <c r="F136" s="84" t="s">
        <v>191</v>
      </c>
    </row>
    <row r="137" spans="1:6" ht="24" customHeight="1" x14ac:dyDescent="0.25">
      <c r="A137" s="72">
        <f t="shared" si="10"/>
        <v>0</v>
      </c>
      <c r="B137" s="75"/>
      <c r="C137" s="77">
        <v>1</v>
      </c>
      <c r="D137" s="14" t="s">
        <v>21</v>
      </c>
      <c r="E137" s="5" t="s">
        <v>193</v>
      </c>
      <c r="F137" s="84" t="s">
        <v>192</v>
      </c>
    </row>
    <row r="138" spans="1:6" ht="24" customHeight="1" x14ac:dyDescent="0.25">
      <c r="A138" s="72">
        <f t="shared" si="10"/>
        <v>0</v>
      </c>
      <c r="B138" s="75"/>
      <c r="C138" s="77">
        <v>1</v>
      </c>
      <c r="D138" s="14" t="s">
        <v>21</v>
      </c>
      <c r="E138" s="5" t="s">
        <v>194</v>
      </c>
      <c r="F138" s="99">
        <v>9.6</v>
      </c>
    </row>
    <row r="139" spans="1:6" ht="24" customHeight="1" x14ac:dyDescent="0.25">
      <c r="A139" s="73">
        <f>SUM(A125:A138)</f>
        <v>0</v>
      </c>
      <c r="B139" s="101" t="s">
        <v>87</v>
      </c>
      <c r="C139" s="101"/>
      <c r="D139" s="101"/>
      <c r="E139" s="101"/>
      <c r="F139" s="101"/>
    </row>
    <row r="140" spans="1:6" x14ac:dyDescent="0.25">
      <c r="A140" s="51" t="s">
        <v>0</v>
      </c>
      <c r="B140" s="51" t="s">
        <v>1</v>
      </c>
      <c r="C140" s="51" t="s">
        <v>2</v>
      </c>
      <c r="D140" s="51" t="s">
        <v>3</v>
      </c>
      <c r="E140" s="51" t="s">
        <v>4</v>
      </c>
      <c r="F140" s="51" t="s">
        <v>5</v>
      </c>
    </row>
    <row r="141" spans="1:6" x14ac:dyDescent="0.25">
      <c r="A141" s="36"/>
      <c r="B141" s="35"/>
      <c r="C141" s="43"/>
      <c r="D141" s="44"/>
      <c r="E141" s="49"/>
      <c r="F141" s="46"/>
    </row>
    <row r="142" spans="1:6" x14ac:dyDescent="0.25">
      <c r="A142" s="36"/>
      <c r="B142" s="35"/>
      <c r="C142" s="43"/>
      <c r="D142" s="44"/>
      <c r="E142" s="33" t="s">
        <v>100</v>
      </c>
      <c r="F142" s="34">
        <v>10</v>
      </c>
    </row>
    <row r="143" spans="1:6" x14ac:dyDescent="0.25">
      <c r="A143" s="36"/>
      <c r="B143" s="35"/>
      <c r="C143" s="43"/>
      <c r="D143" s="44"/>
      <c r="E143" s="47" t="s">
        <v>6</v>
      </c>
      <c r="F143" s="46"/>
    </row>
    <row r="144" spans="1:6" ht="147" x14ac:dyDescent="0.25">
      <c r="A144" s="36"/>
      <c r="B144" s="35"/>
      <c r="C144" s="43"/>
      <c r="D144" s="44"/>
      <c r="E144" s="59" t="s">
        <v>88</v>
      </c>
      <c r="F144" s="46"/>
    </row>
    <row r="145" spans="1:6" ht="42" x14ac:dyDescent="0.25">
      <c r="A145" s="36"/>
      <c r="B145" s="35"/>
      <c r="C145" s="43"/>
      <c r="D145" s="44"/>
      <c r="E145" s="59" t="s">
        <v>89</v>
      </c>
      <c r="F145" s="46"/>
    </row>
    <row r="146" spans="1:6" ht="42" x14ac:dyDescent="0.25">
      <c r="A146" s="36"/>
      <c r="B146" s="35"/>
      <c r="C146" s="43"/>
      <c r="D146" s="44"/>
      <c r="E146" s="59" t="s">
        <v>144</v>
      </c>
      <c r="F146" s="46"/>
    </row>
    <row r="147" spans="1:6" ht="42" x14ac:dyDescent="0.25">
      <c r="A147" s="36"/>
      <c r="B147" s="35"/>
      <c r="C147" s="43"/>
      <c r="D147" s="44"/>
      <c r="E147" s="59" t="s">
        <v>145</v>
      </c>
      <c r="F147" s="46"/>
    </row>
    <row r="148" spans="1:6" x14ac:dyDescent="0.25">
      <c r="A148" s="36"/>
      <c r="B148" s="35"/>
      <c r="C148" s="43"/>
      <c r="D148" s="44"/>
      <c r="E148" s="59" t="s">
        <v>208</v>
      </c>
      <c r="F148" s="46"/>
    </row>
    <row r="149" spans="1:6" x14ac:dyDescent="0.25">
      <c r="A149" s="72">
        <f>C149*B149</f>
        <v>0</v>
      </c>
      <c r="B149" s="11"/>
      <c r="C149" s="77">
        <v>1</v>
      </c>
      <c r="D149" s="12" t="s">
        <v>9</v>
      </c>
      <c r="E149" s="5" t="s">
        <v>90</v>
      </c>
      <c r="F149" s="15">
        <v>10.1</v>
      </c>
    </row>
    <row r="150" spans="1:6" x14ac:dyDescent="0.25">
      <c r="A150" s="72">
        <f t="shared" ref="A150:A154" si="11">C150*B150</f>
        <v>0</v>
      </c>
      <c r="B150" s="11"/>
      <c r="C150" s="77">
        <v>2</v>
      </c>
      <c r="D150" s="12" t="s">
        <v>9</v>
      </c>
      <c r="E150" s="5" t="s">
        <v>140</v>
      </c>
      <c r="F150" s="15">
        <v>10.199999999999999</v>
      </c>
    </row>
    <row r="151" spans="1:6" x14ac:dyDescent="0.25">
      <c r="A151" s="72">
        <f t="shared" si="11"/>
        <v>0</v>
      </c>
      <c r="B151" s="11"/>
      <c r="C151" s="77">
        <v>1</v>
      </c>
      <c r="D151" s="14" t="s">
        <v>9</v>
      </c>
      <c r="E151" s="5" t="s">
        <v>91</v>
      </c>
      <c r="F151" s="15">
        <v>10.3</v>
      </c>
    </row>
    <row r="152" spans="1:6" ht="24" customHeight="1" x14ac:dyDescent="0.25">
      <c r="A152" s="72">
        <f t="shared" si="11"/>
        <v>0</v>
      </c>
      <c r="B152" s="11"/>
      <c r="C152" s="77">
        <v>7</v>
      </c>
      <c r="D152" s="14" t="s">
        <v>9</v>
      </c>
      <c r="E152" s="62" t="s">
        <v>92</v>
      </c>
      <c r="F152" s="15">
        <v>10.4</v>
      </c>
    </row>
    <row r="153" spans="1:6" ht="24" customHeight="1" x14ac:dyDescent="0.25">
      <c r="A153" s="72">
        <f t="shared" si="11"/>
        <v>0</v>
      </c>
      <c r="B153" s="11"/>
      <c r="C153" s="77">
        <v>17</v>
      </c>
      <c r="D153" s="14" t="s">
        <v>9</v>
      </c>
      <c r="E153" s="92" t="s">
        <v>148</v>
      </c>
      <c r="F153" s="15">
        <v>10.5</v>
      </c>
    </row>
    <row r="154" spans="1:6" ht="24" customHeight="1" x14ac:dyDescent="0.25">
      <c r="A154" s="72">
        <f t="shared" si="11"/>
        <v>0</v>
      </c>
      <c r="B154" s="11"/>
      <c r="C154" s="77">
        <v>10</v>
      </c>
      <c r="D154" s="14" t="s">
        <v>9</v>
      </c>
      <c r="E154" s="5" t="s">
        <v>93</v>
      </c>
      <c r="F154" s="15">
        <v>10.6</v>
      </c>
    </row>
    <row r="155" spans="1:6" ht="24" customHeight="1" x14ac:dyDescent="0.25">
      <c r="A155" s="72">
        <f t="shared" ref="A155:A170" si="12">C155*B155</f>
        <v>0</v>
      </c>
      <c r="B155" s="11"/>
      <c r="C155" s="77">
        <v>2</v>
      </c>
      <c r="D155" s="14" t="s">
        <v>9</v>
      </c>
      <c r="E155" s="5" t="s">
        <v>141</v>
      </c>
      <c r="F155" s="15">
        <v>10.7</v>
      </c>
    </row>
    <row r="156" spans="1:6" ht="24" customHeight="1" x14ac:dyDescent="0.25">
      <c r="A156" s="72">
        <f t="shared" ref="A156:A169" si="13">C156*B156</f>
        <v>0</v>
      </c>
      <c r="B156" s="11"/>
      <c r="C156" s="77">
        <v>2</v>
      </c>
      <c r="D156" s="14" t="s">
        <v>9</v>
      </c>
      <c r="E156" s="5" t="s">
        <v>94</v>
      </c>
      <c r="F156" s="15">
        <v>10.8</v>
      </c>
    </row>
    <row r="157" spans="1:6" ht="24" customHeight="1" x14ac:dyDescent="0.25">
      <c r="A157" s="72">
        <f t="shared" si="13"/>
        <v>0</v>
      </c>
      <c r="B157" s="11"/>
      <c r="C157" s="77">
        <v>2</v>
      </c>
      <c r="D157" s="14" t="s">
        <v>9</v>
      </c>
      <c r="E157" s="5" t="s">
        <v>142</v>
      </c>
      <c r="F157" s="15">
        <v>10.9</v>
      </c>
    </row>
    <row r="158" spans="1:6" ht="24" customHeight="1" x14ac:dyDescent="0.25">
      <c r="A158" s="72">
        <f t="shared" si="13"/>
        <v>0</v>
      </c>
      <c r="B158" s="11"/>
      <c r="C158" s="77">
        <v>2</v>
      </c>
      <c r="D158" s="14" t="s">
        <v>9</v>
      </c>
      <c r="E158" s="5" t="s">
        <v>143</v>
      </c>
      <c r="F158" s="15">
        <v>10.1</v>
      </c>
    </row>
    <row r="159" spans="1:6" ht="24" customHeight="1" x14ac:dyDescent="0.25">
      <c r="A159" s="72">
        <f t="shared" si="13"/>
        <v>0</v>
      </c>
      <c r="B159" s="11"/>
      <c r="C159" s="77">
        <v>17</v>
      </c>
      <c r="D159" s="14" t="s">
        <v>9</v>
      </c>
      <c r="E159" s="5" t="s">
        <v>95</v>
      </c>
      <c r="F159" s="15">
        <v>10.11</v>
      </c>
    </row>
    <row r="160" spans="1:6" ht="24" customHeight="1" x14ac:dyDescent="0.25">
      <c r="A160" s="72">
        <f t="shared" si="13"/>
        <v>0</v>
      </c>
      <c r="B160" s="11"/>
      <c r="C160" s="77">
        <v>3</v>
      </c>
      <c r="D160" s="14" t="s">
        <v>9</v>
      </c>
      <c r="E160" s="5" t="s">
        <v>96</v>
      </c>
      <c r="F160" s="15">
        <v>10.119999999999999</v>
      </c>
    </row>
    <row r="161" spans="1:6" ht="24" customHeight="1" x14ac:dyDescent="0.25">
      <c r="A161" s="72">
        <f t="shared" si="13"/>
        <v>0</v>
      </c>
      <c r="B161" s="11"/>
      <c r="C161" s="77">
        <v>5</v>
      </c>
      <c r="D161" s="14" t="s">
        <v>9</v>
      </c>
      <c r="E161" s="62" t="s">
        <v>146</v>
      </c>
      <c r="F161" s="15">
        <v>10.130000000000001</v>
      </c>
    </row>
    <row r="162" spans="1:6" ht="47.25" customHeight="1" x14ac:dyDescent="0.25">
      <c r="A162" s="72">
        <f t="shared" si="13"/>
        <v>0</v>
      </c>
      <c r="B162" s="11"/>
      <c r="C162" s="77">
        <v>11</v>
      </c>
      <c r="D162" s="14" t="s">
        <v>9</v>
      </c>
      <c r="E162" s="62" t="s">
        <v>147</v>
      </c>
      <c r="F162" s="15">
        <v>10.14</v>
      </c>
    </row>
    <row r="163" spans="1:6" ht="24" customHeight="1" x14ac:dyDescent="0.25">
      <c r="A163" s="72">
        <f t="shared" si="13"/>
        <v>0</v>
      </c>
      <c r="B163" s="11"/>
      <c r="C163" s="77">
        <v>4</v>
      </c>
      <c r="E163" s="62" t="s">
        <v>97</v>
      </c>
      <c r="F163" s="15">
        <v>10.15</v>
      </c>
    </row>
    <row r="164" spans="1:6" ht="24" customHeight="1" x14ac:dyDescent="0.25">
      <c r="A164" s="72">
        <f t="shared" si="13"/>
        <v>0</v>
      </c>
      <c r="B164" s="11"/>
      <c r="C164" s="77">
        <v>22</v>
      </c>
      <c r="D164" s="14" t="s">
        <v>14</v>
      </c>
      <c r="E164" s="5" t="s">
        <v>98</v>
      </c>
      <c r="F164" s="15">
        <v>10.16</v>
      </c>
    </row>
    <row r="165" spans="1:6" ht="24" customHeight="1" x14ac:dyDescent="0.25">
      <c r="A165" s="72">
        <f t="shared" si="13"/>
        <v>0</v>
      </c>
      <c r="B165" s="11"/>
      <c r="C165" s="77">
        <v>3</v>
      </c>
      <c r="D165" s="14" t="s">
        <v>9</v>
      </c>
      <c r="E165" s="5" t="s">
        <v>197</v>
      </c>
      <c r="F165" s="15">
        <v>10.17</v>
      </c>
    </row>
    <row r="166" spans="1:6" ht="24" customHeight="1" x14ac:dyDescent="0.25">
      <c r="A166" s="72">
        <f t="shared" si="13"/>
        <v>0</v>
      </c>
      <c r="B166" s="11"/>
      <c r="C166" s="77">
        <v>4</v>
      </c>
      <c r="D166" s="14" t="s">
        <v>9</v>
      </c>
      <c r="E166" s="5" t="s">
        <v>198</v>
      </c>
      <c r="F166" s="15">
        <v>10.18</v>
      </c>
    </row>
    <row r="167" spans="1:6" ht="24" customHeight="1" x14ac:dyDescent="0.25">
      <c r="A167" s="72">
        <f t="shared" si="13"/>
        <v>0</v>
      </c>
      <c r="B167" s="11"/>
      <c r="C167" s="77">
        <v>5</v>
      </c>
      <c r="D167" s="14" t="s">
        <v>9</v>
      </c>
      <c r="E167" s="5" t="s">
        <v>199</v>
      </c>
      <c r="F167" s="15">
        <v>10.19</v>
      </c>
    </row>
    <row r="168" spans="1:6" ht="24" customHeight="1" x14ac:dyDescent="0.25">
      <c r="A168" s="72">
        <f t="shared" si="13"/>
        <v>0</v>
      </c>
      <c r="B168" s="11"/>
      <c r="C168" s="77">
        <v>2</v>
      </c>
      <c r="D168" s="14" t="s">
        <v>9</v>
      </c>
      <c r="E168" s="5" t="s">
        <v>201</v>
      </c>
      <c r="F168" s="15">
        <v>10.199999999999999</v>
      </c>
    </row>
    <row r="169" spans="1:6" ht="24" customHeight="1" x14ac:dyDescent="0.25">
      <c r="A169" s="72">
        <f t="shared" si="13"/>
        <v>0</v>
      </c>
      <c r="B169" s="11"/>
      <c r="C169" s="77">
        <v>160</v>
      </c>
      <c r="D169" s="14" t="s">
        <v>14</v>
      </c>
      <c r="E169" s="5" t="s">
        <v>210</v>
      </c>
      <c r="F169" s="15">
        <v>10.210000000000001</v>
      </c>
    </row>
    <row r="170" spans="1:6" ht="36.75" customHeight="1" x14ac:dyDescent="0.25">
      <c r="A170" s="72">
        <f t="shared" si="12"/>
        <v>0</v>
      </c>
      <c r="B170" s="11"/>
      <c r="C170" s="77">
        <v>77</v>
      </c>
      <c r="D170" s="14" t="s">
        <v>102</v>
      </c>
      <c r="E170" s="5" t="s">
        <v>99</v>
      </c>
      <c r="F170" s="15">
        <v>10.220000000000001</v>
      </c>
    </row>
    <row r="171" spans="1:6" ht="24" customHeight="1" x14ac:dyDescent="0.25">
      <c r="A171" s="73">
        <f>SUM(A149:A170)</f>
        <v>0</v>
      </c>
      <c r="B171" s="101" t="s">
        <v>101</v>
      </c>
      <c r="C171" s="102"/>
      <c r="D171" s="102"/>
      <c r="E171" s="102"/>
      <c r="F171" s="103"/>
    </row>
    <row r="172" spans="1:6" x14ac:dyDescent="0.25">
      <c r="A172" s="51" t="s">
        <v>0</v>
      </c>
      <c r="B172" s="51" t="s">
        <v>1</v>
      </c>
      <c r="C172" s="51" t="s">
        <v>2</v>
      </c>
      <c r="D172" s="51" t="s">
        <v>3</v>
      </c>
      <c r="E172" s="51" t="s">
        <v>4</v>
      </c>
      <c r="F172" s="51" t="s">
        <v>5</v>
      </c>
    </row>
    <row r="173" spans="1:6" x14ac:dyDescent="0.25">
      <c r="A173" s="36"/>
      <c r="B173" s="35"/>
      <c r="C173" s="43"/>
      <c r="D173" s="44"/>
      <c r="E173" s="49"/>
      <c r="F173" s="46"/>
    </row>
    <row r="174" spans="1:6" x14ac:dyDescent="0.25">
      <c r="A174" s="36"/>
      <c r="B174" s="35"/>
      <c r="C174" s="43"/>
      <c r="D174" s="44"/>
      <c r="E174" s="33" t="s">
        <v>113</v>
      </c>
      <c r="F174" s="34">
        <v>11</v>
      </c>
    </row>
    <row r="175" spans="1:6" x14ac:dyDescent="0.25">
      <c r="A175" s="36"/>
      <c r="B175" s="35"/>
      <c r="C175" s="43"/>
      <c r="D175" s="44"/>
      <c r="E175" s="47" t="s">
        <v>6</v>
      </c>
      <c r="F175" s="46"/>
    </row>
    <row r="176" spans="1:6" ht="30" customHeight="1" x14ac:dyDescent="0.25">
      <c r="A176" s="36"/>
      <c r="B176" s="35"/>
      <c r="C176" s="43"/>
      <c r="D176" s="44"/>
      <c r="E176" s="59" t="s">
        <v>149</v>
      </c>
      <c r="F176" s="46"/>
    </row>
    <row r="177" spans="1:6" ht="28.5" customHeight="1" x14ac:dyDescent="0.25">
      <c r="A177" s="36"/>
      <c r="B177" s="35"/>
      <c r="C177" s="43"/>
      <c r="D177" s="44"/>
      <c r="E177" s="59" t="s">
        <v>150</v>
      </c>
      <c r="F177" s="46"/>
    </row>
    <row r="178" spans="1:6" ht="24.75" customHeight="1" x14ac:dyDescent="0.25">
      <c r="A178" s="72">
        <f>C178*B178</f>
        <v>0</v>
      </c>
      <c r="B178" s="75"/>
      <c r="C178" s="77">
        <v>60</v>
      </c>
      <c r="D178" s="14" t="s">
        <v>7</v>
      </c>
      <c r="E178" s="5" t="s">
        <v>195</v>
      </c>
      <c r="F178" s="15">
        <v>11.1</v>
      </c>
    </row>
    <row r="179" spans="1:6" ht="24" customHeight="1" x14ac:dyDescent="0.25">
      <c r="A179" s="73">
        <f>SUM(A178:A178)</f>
        <v>0</v>
      </c>
      <c r="B179" s="101" t="s">
        <v>202</v>
      </c>
      <c r="C179" s="102"/>
      <c r="D179" s="102"/>
      <c r="E179" s="102"/>
      <c r="F179" s="103"/>
    </row>
    <row r="180" spans="1:6" ht="24" customHeight="1" x14ac:dyDescent="0.25">
      <c r="A180" s="51" t="s">
        <v>0</v>
      </c>
      <c r="B180" s="51" t="s">
        <v>1</v>
      </c>
      <c r="C180" s="51" t="s">
        <v>2</v>
      </c>
      <c r="D180" s="51" t="s">
        <v>3</v>
      </c>
      <c r="E180" s="51" t="s">
        <v>4</v>
      </c>
      <c r="F180" s="51" t="s">
        <v>5</v>
      </c>
    </row>
    <row r="181" spans="1:6" ht="24" customHeight="1" x14ac:dyDescent="0.25">
      <c r="A181" s="36"/>
      <c r="B181" s="35"/>
      <c r="C181" s="43"/>
      <c r="D181" s="44"/>
      <c r="E181" s="49"/>
      <c r="F181" s="46"/>
    </row>
    <row r="182" spans="1:6" ht="24" customHeight="1" x14ac:dyDescent="0.25">
      <c r="A182" s="36"/>
      <c r="B182" s="35"/>
      <c r="C182" s="43"/>
      <c r="D182" s="44"/>
      <c r="E182" s="33" t="s">
        <v>103</v>
      </c>
      <c r="F182" s="34">
        <v>12</v>
      </c>
    </row>
    <row r="183" spans="1:6" ht="24" customHeight="1" x14ac:dyDescent="0.25">
      <c r="A183" s="36"/>
      <c r="B183" s="35"/>
      <c r="C183" s="43"/>
      <c r="D183" s="44"/>
      <c r="E183" s="33" t="s">
        <v>6</v>
      </c>
      <c r="F183" s="34"/>
    </row>
    <row r="184" spans="1:6" ht="69" customHeight="1" x14ac:dyDescent="0.25">
      <c r="A184" s="36"/>
      <c r="B184" s="35"/>
      <c r="C184" s="43"/>
      <c r="D184" s="44"/>
      <c r="E184" s="59" t="s">
        <v>104</v>
      </c>
      <c r="F184" s="34"/>
    </row>
    <row r="185" spans="1:6" ht="55.5" customHeight="1" x14ac:dyDescent="0.25">
      <c r="A185" s="36"/>
      <c r="B185" s="35"/>
      <c r="C185" s="43"/>
      <c r="D185" s="44"/>
      <c r="E185" s="59" t="s">
        <v>105</v>
      </c>
      <c r="F185" s="34"/>
    </row>
    <row r="186" spans="1:6" ht="53.25" customHeight="1" x14ac:dyDescent="0.25">
      <c r="A186" s="25"/>
      <c r="B186" s="23"/>
      <c r="C186" s="42"/>
      <c r="D186" s="41"/>
      <c r="E186" s="28" t="s">
        <v>106</v>
      </c>
      <c r="F186" s="45"/>
    </row>
    <row r="187" spans="1:6" ht="42" x14ac:dyDescent="0.25">
      <c r="A187" s="10">
        <f>C187*B187</f>
        <v>0</v>
      </c>
      <c r="B187" s="11"/>
      <c r="C187" s="77">
        <v>2</v>
      </c>
      <c r="D187" s="14" t="s">
        <v>21</v>
      </c>
      <c r="E187" s="5" t="s">
        <v>151</v>
      </c>
      <c r="F187" s="15">
        <v>12.1</v>
      </c>
    </row>
    <row r="188" spans="1:6" ht="24" customHeight="1" x14ac:dyDescent="0.25">
      <c r="A188" s="10">
        <f t="shared" ref="A188:A194" si="14">C188*B188</f>
        <v>0</v>
      </c>
      <c r="B188" s="11"/>
      <c r="C188" s="77">
        <v>4</v>
      </c>
      <c r="D188" s="14" t="s">
        <v>21</v>
      </c>
      <c r="E188" s="5" t="s">
        <v>107</v>
      </c>
      <c r="F188" s="15">
        <v>12.2</v>
      </c>
    </row>
    <row r="189" spans="1:6" ht="24" customHeight="1" x14ac:dyDescent="0.25">
      <c r="A189" s="10">
        <f t="shared" si="14"/>
        <v>0</v>
      </c>
      <c r="B189" s="11"/>
      <c r="C189" s="77">
        <v>7</v>
      </c>
      <c r="D189" s="14" t="s">
        <v>21</v>
      </c>
      <c r="E189" s="5" t="s">
        <v>108</v>
      </c>
      <c r="F189" s="15">
        <v>12.3</v>
      </c>
    </row>
    <row r="190" spans="1:6" ht="44.25" customHeight="1" x14ac:dyDescent="0.25">
      <c r="A190" s="10">
        <f t="shared" si="14"/>
        <v>0</v>
      </c>
      <c r="B190" s="11"/>
      <c r="C190" s="77">
        <v>1</v>
      </c>
      <c r="D190" s="14" t="s">
        <v>21</v>
      </c>
      <c r="E190" s="5" t="s">
        <v>154</v>
      </c>
      <c r="F190" s="15">
        <v>12.4</v>
      </c>
    </row>
    <row r="191" spans="1:6" ht="43.5" customHeight="1" x14ac:dyDescent="0.25">
      <c r="A191" s="10">
        <f t="shared" si="14"/>
        <v>0</v>
      </c>
      <c r="B191" s="11"/>
      <c r="C191" s="77">
        <v>2</v>
      </c>
      <c r="D191" s="14" t="s">
        <v>21</v>
      </c>
      <c r="E191" s="5" t="s">
        <v>153</v>
      </c>
      <c r="F191" s="15">
        <v>12.5</v>
      </c>
    </row>
    <row r="192" spans="1:6" ht="46.5" customHeight="1" x14ac:dyDescent="0.25">
      <c r="A192" s="10">
        <f t="shared" si="14"/>
        <v>0</v>
      </c>
      <c r="B192" s="11"/>
      <c r="C192" s="77">
        <v>1</v>
      </c>
      <c r="D192" s="14" t="s">
        <v>21</v>
      </c>
      <c r="E192" s="5" t="s">
        <v>152</v>
      </c>
      <c r="F192" s="15">
        <v>12.6</v>
      </c>
    </row>
    <row r="193" spans="1:6" ht="31.5" customHeight="1" x14ac:dyDescent="0.25">
      <c r="A193" s="10">
        <f t="shared" si="14"/>
        <v>0</v>
      </c>
      <c r="B193" s="11"/>
      <c r="C193" s="77">
        <v>1</v>
      </c>
      <c r="D193" s="14" t="s">
        <v>21</v>
      </c>
      <c r="E193" s="5" t="s">
        <v>200</v>
      </c>
      <c r="F193" s="15">
        <v>12.7</v>
      </c>
    </row>
    <row r="194" spans="1:6" ht="24" customHeight="1" x14ac:dyDescent="0.25">
      <c r="A194" s="10">
        <f t="shared" si="14"/>
        <v>0</v>
      </c>
      <c r="B194" s="11"/>
      <c r="C194" s="77">
        <v>1</v>
      </c>
      <c r="D194" s="14" t="s">
        <v>21</v>
      </c>
      <c r="E194" s="5" t="s">
        <v>109</v>
      </c>
      <c r="F194" s="15">
        <v>12.8</v>
      </c>
    </row>
    <row r="195" spans="1:6" ht="24" customHeight="1" x14ac:dyDescent="0.25">
      <c r="A195" s="50">
        <f>SUM(A187:A194)</f>
        <v>0</v>
      </c>
      <c r="B195" s="101" t="s">
        <v>110</v>
      </c>
      <c r="C195" s="102"/>
      <c r="D195" s="102"/>
      <c r="E195" s="102"/>
      <c r="F195" s="103"/>
    </row>
    <row r="196" spans="1:6" ht="24" customHeight="1" x14ac:dyDescent="0.25">
      <c r="A196" s="51" t="s">
        <v>0</v>
      </c>
      <c r="B196" s="51" t="s">
        <v>1</v>
      </c>
      <c r="C196" s="51" t="s">
        <v>2</v>
      </c>
      <c r="D196" s="51" t="s">
        <v>3</v>
      </c>
      <c r="E196" s="51" t="s">
        <v>4</v>
      </c>
      <c r="F196" s="51" t="s">
        <v>5</v>
      </c>
    </row>
    <row r="197" spans="1:6" ht="24" customHeight="1" x14ac:dyDescent="0.25">
      <c r="A197" s="36"/>
      <c r="B197" s="35"/>
      <c r="C197" s="43"/>
      <c r="D197" s="44"/>
      <c r="E197" s="49"/>
      <c r="F197" s="46"/>
    </row>
    <row r="198" spans="1:6" ht="24" customHeight="1" x14ac:dyDescent="0.25">
      <c r="A198" s="36"/>
      <c r="B198" s="35"/>
      <c r="C198" s="43"/>
      <c r="D198" s="44"/>
      <c r="E198" s="100" t="s">
        <v>161</v>
      </c>
      <c r="F198" s="34">
        <v>13</v>
      </c>
    </row>
    <row r="199" spans="1:6" ht="24" customHeight="1" x14ac:dyDescent="0.25">
      <c r="A199" s="36"/>
      <c r="B199" s="35"/>
      <c r="C199" s="43"/>
      <c r="D199" s="44"/>
      <c r="E199" s="47" t="s">
        <v>6</v>
      </c>
      <c r="F199" s="46"/>
    </row>
    <row r="200" spans="1:6" ht="59.25" customHeight="1" x14ac:dyDescent="0.25">
      <c r="A200" s="36"/>
      <c r="B200" s="35"/>
      <c r="C200" s="43"/>
      <c r="D200" s="44"/>
      <c r="E200" s="59" t="s">
        <v>162</v>
      </c>
      <c r="F200" s="46"/>
    </row>
    <row r="201" spans="1:6" ht="59.25" customHeight="1" x14ac:dyDescent="0.25">
      <c r="A201" s="36"/>
      <c r="B201" s="35"/>
      <c r="C201" s="43"/>
      <c r="D201" s="44"/>
      <c r="E201" s="59" t="s">
        <v>163</v>
      </c>
      <c r="F201" s="46"/>
    </row>
    <row r="202" spans="1:6" ht="39.75" customHeight="1" x14ac:dyDescent="0.25">
      <c r="A202" s="36"/>
      <c r="B202" s="35"/>
      <c r="C202" s="43"/>
      <c r="D202" s="44"/>
      <c r="E202" s="59" t="s">
        <v>164</v>
      </c>
      <c r="F202" s="46"/>
    </row>
    <row r="203" spans="1:6" ht="24" customHeight="1" x14ac:dyDescent="0.25">
      <c r="A203" s="72">
        <f>C203*B203</f>
        <v>0</v>
      </c>
      <c r="B203" s="75"/>
      <c r="C203" s="77">
        <v>1</v>
      </c>
      <c r="D203" s="14" t="s">
        <v>21</v>
      </c>
      <c r="E203" s="5" t="s">
        <v>167</v>
      </c>
      <c r="F203" s="15">
        <v>13.1</v>
      </c>
    </row>
    <row r="204" spans="1:6" ht="24" customHeight="1" x14ac:dyDescent="0.25">
      <c r="A204" s="73">
        <f>SUM(A203:A203)</f>
        <v>0</v>
      </c>
      <c r="B204" s="101" t="s">
        <v>168</v>
      </c>
      <c r="C204" s="102"/>
      <c r="D204" s="102"/>
      <c r="E204" s="102"/>
      <c r="F204" s="103"/>
    </row>
    <row r="205" spans="1:6" ht="24" customHeight="1" x14ac:dyDescent="0.25">
      <c r="A205" s="51" t="s">
        <v>0</v>
      </c>
      <c r="B205" s="51" t="s">
        <v>1</v>
      </c>
      <c r="C205" s="51" t="s">
        <v>2</v>
      </c>
      <c r="D205" s="51" t="s">
        <v>3</v>
      </c>
      <c r="E205" s="51" t="s">
        <v>4</v>
      </c>
      <c r="F205" s="51" t="s">
        <v>5</v>
      </c>
    </row>
    <row r="206" spans="1:6" ht="24" customHeight="1" x14ac:dyDescent="0.25">
      <c r="A206" s="36"/>
      <c r="B206" s="35"/>
      <c r="C206" s="43"/>
      <c r="D206" s="44"/>
      <c r="E206" s="49"/>
      <c r="F206" s="46"/>
    </row>
    <row r="207" spans="1:6" ht="24" customHeight="1" x14ac:dyDescent="0.25">
      <c r="A207" s="36"/>
      <c r="B207" s="35"/>
      <c r="C207" s="43"/>
      <c r="D207" s="44"/>
      <c r="E207" s="100" t="s">
        <v>169</v>
      </c>
      <c r="F207" s="34">
        <v>14</v>
      </c>
    </row>
    <row r="208" spans="1:6" ht="24" customHeight="1" x14ac:dyDescent="0.25">
      <c r="A208" s="36"/>
      <c r="B208" s="35"/>
      <c r="C208" s="43"/>
      <c r="D208" s="44"/>
      <c r="E208" s="47" t="s">
        <v>6</v>
      </c>
      <c r="F208" s="46"/>
    </row>
    <row r="209" spans="1:6" ht="40.5" customHeight="1" x14ac:dyDescent="0.25">
      <c r="A209" s="36"/>
      <c r="B209" s="35"/>
      <c r="C209" s="43"/>
      <c r="D209" s="44"/>
      <c r="E209" s="59" t="s">
        <v>170</v>
      </c>
      <c r="F209" s="46"/>
    </row>
    <row r="210" spans="1:6" ht="24" customHeight="1" x14ac:dyDescent="0.25">
      <c r="A210" s="36"/>
      <c r="B210" s="35"/>
      <c r="C210" s="43"/>
      <c r="D210" s="44"/>
      <c r="E210" s="59" t="s">
        <v>171</v>
      </c>
      <c r="F210" s="46"/>
    </row>
    <row r="211" spans="1:6" ht="64.5" customHeight="1" x14ac:dyDescent="0.25">
      <c r="A211" s="36"/>
      <c r="B211" s="35"/>
      <c r="C211" s="43"/>
      <c r="D211" s="44"/>
      <c r="E211" s="59" t="s">
        <v>172</v>
      </c>
      <c r="F211" s="46"/>
    </row>
    <row r="212" spans="1:6" ht="47.25" customHeight="1" x14ac:dyDescent="0.25">
      <c r="A212" s="36"/>
      <c r="B212" s="35"/>
      <c r="C212" s="43"/>
      <c r="D212" s="44"/>
      <c r="E212" s="59" t="s">
        <v>173</v>
      </c>
      <c r="F212" s="46"/>
    </row>
    <row r="213" spans="1:6" ht="24" customHeight="1" x14ac:dyDescent="0.25">
      <c r="A213" s="72">
        <f>C213*B213</f>
        <v>0</v>
      </c>
      <c r="B213" s="75"/>
      <c r="C213" s="77">
        <v>1</v>
      </c>
      <c r="D213" s="14" t="s">
        <v>21</v>
      </c>
      <c r="E213" s="5" t="s">
        <v>174</v>
      </c>
      <c r="F213" s="15">
        <v>14.1</v>
      </c>
    </row>
    <row r="214" spans="1:6" ht="24" customHeight="1" x14ac:dyDescent="0.25">
      <c r="A214" s="73">
        <f>SUM(A213:A213)</f>
        <v>0</v>
      </c>
      <c r="B214" s="101" t="s">
        <v>175</v>
      </c>
      <c r="C214" s="102"/>
      <c r="D214" s="102"/>
      <c r="E214" s="102"/>
      <c r="F214" s="103"/>
    </row>
    <row r="215" spans="1:6" ht="24" customHeight="1" x14ac:dyDescent="0.25">
      <c r="A215" s="51" t="s">
        <v>0</v>
      </c>
      <c r="B215" s="51" t="s">
        <v>1</v>
      </c>
      <c r="C215" s="51" t="s">
        <v>2</v>
      </c>
      <c r="D215" s="51" t="s">
        <v>3</v>
      </c>
      <c r="E215" s="51" t="s">
        <v>4</v>
      </c>
      <c r="F215" s="51" t="s">
        <v>5</v>
      </c>
    </row>
    <row r="216" spans="1:6" ht="24" customHeight="1" x14ac:dyDescent="0.25">
      <c r="A216" s="36"/>
      <c r="B216" s="35"/>
      <c r="C216" s="43"/>
      <c r="D216" s="44"/>
      <c r="E216" s="49"/>
      <c r="F216" s="46"/>
    </row>
    <row r="217" spans="1:6" ht="24" customHeight="1" x14ac:dyDescent="0.25">
      <c r="A217" s="36"/>
      <c r="B217" s="35"/>
      <c r="C217" s="43"/>
      <c r="D217" s="44"/>
      <c r="E217" s="33" t="s">
        <v>176</v>
      </c>
      <c r="F217" s="34">
        <v>15</v>
      </c>
    </row>
    <row r="218" spans="1:6" ht="24" customHeight="1" x14ac:dyDescent="0.25">
      <c r="A218" s="36"/>
      <c r="B218" s="35"/>
      <c r="C218" s="43"/>
      <c r="D218" s="44"/>
      <c r="E218" s="47" t="s">
        <v>6</v>
      </c>
      <c r="F218" s="46"/>
    </row>
    <row r="219" spans="1:6" ht="24" customHeight="1" x14ac:dyDescent="0.25">
      <c r="A219" s="36"/>
      <c r="B219" s="35"/>
      <c r="C219" s="43"/>
      <c r="D219" s="44"/>
      <c r="E219" s="59" t="s">
        <v>177</v>
      </c>
      <c r="F219" s="46"/>
    </row>
    <row r="220" spans="1:6" ht="45" customHeight="1" x14ac:dyDescent="0.25">
      <c r="A220" s="36"/>
      <c r="B220" s="35"/>
      <c r="C220" s="43"/>
      <c r="D220" s="44"/>
      <c r="E220" s="59" t="s">
        <v>178</v>
      </c>
      <c r="F220" s="46"/>
    </row>
    <row r="221" spans="1:6" ht="45" customHeight="1" x14ac:dyDescent="0.25">
      <c r="A221" s="36"/>
      <c r="B221" s="35"/>
      <c r="C221" s="43"/>
      <c r="D221" s="44"/>
      <c r="E221" s="59" t="s">
        <v>179</v>
      </c>
      <c r="F221" s="46"/>
    </row>
    <row r="222" spans="1:6" ht="45" customHeight="1" x14ac:dyDescent="0.25">
      <c r="A222" s="36"/>
      <c r="B222" s="35"/>
      <c r="C222" s="43"/>
      <c r="D222" s="44"/>
      <c r="E222" s="59" t="s">
        <v>180</v>
      </c>
      <c r="F222" s="46"/>
    </row>
    <row r="223" spans="1:6" ht="73.5" customHeight="1" x14ac:dyDescent="0.25">
      <c r="A223" s="36"/>
      <c r="B223" s="35"/>
      <c r="C223" s="43"/>
      <c r="D223" s="44"/>
      <c r="E223" s="59" t="s">
        <v>184</v>
      </c>
      <c r="F223" s="46"/>
    </row>
    <row r="224" spans="1:6" ht="24" customHeight="1" x14ac:dyDescent="0.25">
      <c r="A224" s="72">
        <f>C224*B224</f>
        <v>0</v>
      </c>
      <c r="B224" s="75"/>
      <c r="C224" s="77">
        <v>1</v>
      </c>
      <c r="D224" s="14" t="s">
        <v>21</v>
      </c>
      <c r="E224" s="5" t="s">
        <v>181</v>
      </c>
      <c r="F224" s="15">
        <v>15.1</v>
      </c>
    </row>
    <row r="225" spans="1:6" ht="24" customHeight="1" x14ac:dyDescent="0.25">
      <c r="A225" s="73">
        <f>SUM(A224:A224)</f>
        <v>0</v>
      </c>
      <c r="B225" s="101" t="s">
        <v>203</v>
      </c>
      <c r="C225" s="102"/>
      <c r="D225" s="102"/>
      <c r="E225" s="102"/>
      <c r="F225" s="103"/>
    </row>
    <row r="226" spans="1:6" ht="24" customHeight="1" x14ac:dyDescent="0.25">
      <c r="A226" s="98"/>
      <c r="B226" s="97"/>
      <c r="C226" s="97"/>
      <c r="D226" s="97"/>
      <c r="E226" s="97"/>
      <c r="F226" s="97"/>
    </row>
    <row r="227" spans="1:6" ht="24" customHeight="1" x14ac:dyDescent="0.25">
      <c r="A227" s="96"/>
      <c r="B227" s="97"/>
      <c r="C227" s="97"/>
      <c r="D227" s="97"/>
      <c r="E227" s="97"/>
      <c r="F227" s="97"/>
    </row>
    <row r="228" spans="1:6" x14ac:dyDescent="0.25">
      <c r="A228" s="70"/>
      <c r="B228" s="70"/>
      <c r="C228" s="70"/>
      <c r="D228" s="70"/>
      <c r="E228" s="70"/>
      <c r="F228" s="4"/>
    </row>
    <row r="229" spans="1:6" x14ac:dyDescent="0.25">
      <c r="A229" s="70"/>
      <c r="B229" s="70"/>
      <c r="C229" s="70"/>
      <c r="D229" s="70"/>
      <c r="E229" s="70"/>
      <c r="F229" s="4"/>
    </row>
    <row r="230" spans="1:6" ht="21.75" x14ac:dyDescent="0.25">
      <c r="A230" s="104" t="s">
        <v>115</v>
      </c>
      <c r="B230" s="104"/>
      <c r="C230" s="104"/>
      <c r="D230" s="104"/>
      <c r="E230" s="104"/>
      <c r="F230" s="104"/>
    </row>
    <row r="231" spans="1:6" ht="21.75" thickBot="1" x14ac:dyDescent="0.3">
      <c r="A231" s="56" t="s">
        <v>11</v>
      </c>
      <c r="B231" s="109" t="s">
        <v>10</v>
      </c>
      <c r="C231" s="110"/>
      <c r="D231" s="110"/>
      <c r="E231" s="111"/>
      <c r="F231" s="56" t="s">
        <v>5</v>
      </c>
    </row>
    <row r="232" spans="1:6" ht="23.1" customHeight="1" x14ac:dyDescent="0.25">
      <c r="A232" s="63">
        <f>A13</f>
        <v>0</v>
      </c>
      <c r="B232" s="112" t="s">
        <v>111</v>
      </c>
      <c r="C232" s="113"/>
      <c r="D232" s="113"/>
      <c r="E232" s="114"/>
      <c r="F232" s="51">
        <v>1</v>
      </c>
    </row>
    <row r="233" spans="1:6" ht="23.1" customHeight="1" x14ac:dyDescent="0.25">
      <c r="A233" s="64">
        <f>A29</f>
        <v>0</v>
      </c>
      <c r="B233" s="115" t="s">
        <v>60</v>
      </c>
      <c r="C233" s="116"/>
      <c r="D233" s="116"/>
      <c r="E233" s="117"/>
      <c r="F233" s="48">
        <v>2</v>
      </c>
    </row>
    <row r="234" spans="1:6" ht="23.1" customHeight="1" x14ac:dyDescent="0.25">
      <c r="A234" s="64">
        <f>A45</f>
        <v>0</v>
      </c>
      <c r="B234" s="115" t="s">
        <v>20</v>
      </c>
      <c r="C234" s="116"/>
      <c r="D234" s="116"/>
      <c r="E234" s="117"/>
      <c r="F234" s="48">
        <v>3</v>
      </c>
    </row>
    <row r="235" spans="1:6" ht="23.1" customHeight="1" x14ac:dyDescent="0.25">
      <c r="A235" s="64">
        <f>A87</f>
        <v>0</v>
      </c>
      <c r="B235" s="115" t="s">
        <v>30</v>
      </c>
      <c r="C235" s="116"/>
      <c r="D235" s="116"/>
      <c r="E235" s="117"/>
      <c r="F235" s="48">
        <v>4</v>
      </c>
    </row>
    <row r="236" spans="1:6" ht="23.1" customHeight="1" x14ac:dyDescent="0.25">
      <c r="A236" s="64">
        <f>A100</f>
        <v>0</v>
      </c>
      <c r="B236" s="68"/>
      <c r="C236" s="55"/>
      <c r="D236" s="55"/>
      <c r="E236" s="69" t="s">
        <v>185</v>
      </c>
      <c r="F236" s="48">
        <v>5</v>
      </c>
    </row>
    <row r="237" spans="1:6" ht="23.1" customHeight="1" x14ac:dyDescent="0.25">
      <c r="A237" s="64">
        <f>A117</f>
        <v>0</v>
      </c>
      <c r="B237" s="115" t="s">
        <v>196</v>
      </c>
      <c r="C237" s="116"/>
      <c r="D237" s="116"/>
      <c r="E237" s="117"/>
      <c r="F237" s="48">
        <v>6</v>
      </c>
    </row>
    <row r="238" spans="1:6" ht="23.1" customHeight="1" x14ac:dyDescent="0.25">
      <c r="A238" s="64">
        <f>A171</f>
        <v>0</v>
      </c>
      <c r="B238" s="115" t="s">
        <v>78</v>
      </c>
      <c r="C238" s="116"/>
      <c r="D238" s="116"/>
      <c r="E238" s="117"/>
      <c r="F238" s="48">
        <v>7</v>
      </c>
    </row>
    <row r="239" spans="1:6" ht="23.1" customHeight="1" x14ac:dyDescent="0.25">
      <c r="A239" s="64">
        <f>A176</f>
        <v>0</v>
      </c>
      <c r="B239" s="68"/>
      <c r="C239" s="55"/>
      <c r="D239" s="55"/>
      <c r="E239" s="55" t="s">
        <v>112</v>
      </c>
      <c r="F239" s="48">
        <v>8</v>
      </c>
    </row>
    <row r="240" spans="1:6" ht="23.1" customHeight="1" x14ac:dyDescent="0.25">
      <c r="A240" s="64">
        <f>A139</f>
        <v>0</v>
      </c>
      <c r="B240" s="68"/>
      <c r="C240" s="55"/>
      <c r="D240" s="55"/>
      <c r="E240" s="55" t="s">
        <v>47</v>
      </c>
      <c r="F240" s="48">
        <v>9</v>
      </c>
    </row>
    <row r="241" spans="1:6" ht="23.1" customHeight="1" x14ac:dyDescent="0.25">
      <c r="A241" s="64">
        <f>A171</f>
        <v>0</v>
      </c>
      <c r="B241" s="68"/>
      <c r="C241" s="55"/>
      <c r="D241" s="55"/>
      <c r="E241" s="55" t="s">
        <v>100</v>
      </c>
      <c r="F241" s="48">
        <v>10</v>
      </c>
    </row>
    <row r="242" spans="1:6" ht="23.1" customHeight="1" x14ac:dyDescent="0.25">
      <c r="A242" s="64">
        <f>A179</f>
        <v>0</v>
      </c>
      <c r="B242" s="68"/>
      <c r="C242" s="55"/>
      <c r="D242" s="55"/>
      <c r="E242" s="55" t="s">
        <v>113</v>
      </c>
      <c r="F242" s="48">
        <v>11</v>
      </c>
    </row>
    <row r="243" spans="1:6" ht="23.1" customHeight="1" x14ac:dyDescent="0.25">
      <c r="A243" s="64">
        <f>A195</f>
        <v>0</v>
      </c>
      <c r="B243" s="68"/>
      <c r="C243" s="55"/>
      <c r="D243" s="55"/>
      <c r="E243" s="55" t="s">
        <v>114</v>
      </c>
      <c r="F243" s="48">
        <v>12</v>
      </c>
    </row>
    <row r="244" spans="1:6" ht="23.1" customHeight="1" x14ac:dyDescent="0.25">
      <c r="A244" s="64">
        <f>A204</f>
        <v>0</v>
      </c>
      <c r="B244" s="68"/>
      <c r="C244" s="55"/>
      <c r="D244" s="55"/>
      <c r="E244" s="55" t="s">
        <v>161</v>
      </c>
      <c r="F244" s="48">
        <v>13</v>
      </c>
    </row>
    <row r="245" spans="1:6" ht="23.1" customHeight="1" x14ac:dyDescent="0.25">
      <c r="A245" s="64">
        <f>A214</f>
        <v>0</v>
      </c>
      <c r="B245" s="68"/>
      <c r="C245" s="55"/>
      <c r="D245" s="55"/>
      <c r="E245" s="55" t="s">
        <v>169</v>
      </c>
      <c r="F245" s="48">
        <v>14</v>
      </c>
    </row>
    <row r="246" spans="1:6" ht="23.1" customHeight="1" x14ac:dyDescent="0.25">
      <c r="A246" s="64">
        <f>A225</f>
        <v>0</v>
      </c>
      <c r="B246" s="68"/>
      <c r="C246" s="55"/>
      <c r="D246" s="55"/>
      <c r="E246" s="55" t="s">
        <v>176</v>
      </c>
      <c r="F246" s="48">
        <v>15</v>
      </c>
    </row>
    <row r="247" spans="1:6" ht="23.1" customHeight="1" x14ac:dyDescent="0.25">
      <c r="A247" s="65">
        <f>SUM(A232:A246)</f>
        <v>0</v>
      </c>
      <c r="B247" s="52" t="s">
        <v>13</v>
      </c>
      <c r="C247" s="55"/>
      <c r="D247" s="55"/>
      <c r="E247" s="55"/>
      <c r="F247" s="57"/>
    </row>
    <row r="248" spans="1:6" ht="23.1" customHeight="1" x14ac:dyDescent="0.25">
      <c r="A248" s="65">
        <f>A247*8%</f>
        <v>0</v>
      </c>
      <c r="B248" s="52" t="s">
        <v>24</v>
      </c>
      <c r="C248" s="53"/>
      <c r="D248" s="53"/>
      <c r="E248" s="53" t="s">
        <v>79</v>
      </c>
      <c r="F248" s="54"/>
    </row>
    <row r="249" spans="1:6" ht="23.1" customHeight="1" x14ac:dyDescent="0.25">
      <c r="A249" s="65">
        <f>A247+A248</f>
        <v>0</v>
      </c>
      <c r="B249" s="106" t="s">
        <v>12</v>
      </c>
      <c r="C249" s="107"/>
      <c r="D249" s="107"/>
      <c r="E249" s="107"/>
      <c r="F249" s="108"/>
    </row>
    <row r="250" spans="1:6" x14ac:dyDescent="0.25">
      <c r="F250" s="4"/>
    </row>
    <row r="251" spans="1:6" x14ac:dyDescent="0.25">
      <c r="F251" s="4"/>
    </row>
    <row r="252" spans="1:6" x14ac:dyDescent="0.25">
      <c r="F252" s="4"/>
    </row>
    <row r="253" spans="1:6" x14ac:dyDescent="0.25">
      <c r="F253" s="4"/>
    </row>
    <row r="254" spans="1:6" x14ac:dyDescent="0.25">
      <c r="F254" s="4"/>
    </row>
    <row r="255" spans="1:6" x14ac:dyDescent="0.25">
      <c r="F255" s="4"/>
    </row>
    <row r="256" spans="1:6" x14ac:dyDescent="0.25">
      <c r="F256" s="4"/>
    </row>
    <row r="257" spans="6:6" x14ac:dyDescent="0.25">
      <c r="F257" s="4"/>
    </row>
    <row r="258" spans="6:6" x14ac:dyDescent="0.25">
      <c r="F258" s="4"/>
    </row>
    <row r="259" spans="6:6" x14ac:dyDescent="0.25">
      <c r="F259" s="4"/>
    </row>
    <row r="260" spans="6:6" x14ac:dyDescent="0.25">
      <c r="F260" s="4"/>
    </row>
    <row r="261" spans="6:6" x14ac:dyDescent="0.25">
      <c r="F261" s="4"/>
    </row>
    <row r="262" spans="6:6" x14ac:dyDescent="0.25">
      <c r="F262" s="4"/>
    </row>
    <row r="263" spans="6:6" x14ac:dyDescent="0.25">
      <c r="F263" s="4"/>
    </row>
    <row r="264" spans="6:6" x14ac:dyDescent="0.25">
      <c r="F264" s="4"/>
    </row>
    <row r="265" spans="6:6" x14ac:dyDescent="0.25">
      <c r="F265" s="4"/>
    </row>
    <row r="266" spans="6:6" x14ac:dyDescent="0.25">
      <c r="F266" s="4"/>
    </row>
    <row r="267" spans="6:6" x14ac:dyDescent="0.25">
      <c r="F267" s="4"/>
    </row>
    <row r="268" spans="6:6" x14ac:dyDescent="0.25">
      <c r="F268" s="4"/>
    </row>
    <row r="269" spans="6:6" x14ac:dyDescent="0.25">
      <c r="F269" s="4"/>
    </row>
    <row r="270" spans="6:6" x14ac:dyDescent="0.25">
      <c r="F270" s="4"/>
    </row>
    <row r="271" spans="6:6" x14ac:dyDescent="0.25">
      <c r="F271" s="4"/>
    </row>
    <row r="272" spans="6:6" x14ac:dyDescent="0.25">
      <c r="F272" s="4"/>
    </row>
    <row r="273" spans="6:6" x14ac:dyDescent="0.25">
      <c r="F273" s="4"/>
    </row>
    <row r="274" spans="6:6" x14ac:dyDescent="0.25">
      <c r="F274" s="4"/>
    </row>
    <row r="275" spans="6:6" x14ac:dyDescent="0.25">
      <c r="F275" s="4"/>
    </row>
    <row r="276" spans="6:6" x14ac:dyDescent="0.25">
      <c r="F276" s="4"/>
    </row>
    <row r="277" spans="6:6" x14ac:dyDescent="0.25">
      <c r="F277" s="4"/>
    </row>
    <row r="278" spans="6:6" x14ac:dyDescent="0.25">
      <c r="F278" s="4"/>
    </row>
    <row r="279" spans="6:6" x14ac:dyDescent="0.25">
      <c r="F279" s="4"/>
    </row>
    <row r="280" spans="6:6" x14ac:dyDescent="0.25">
      <c r="F280" s="4"/>
    </row>
    <row r="281" spans="6:6" x14ac:dyDescent="0.25">
      <c r="F281" s="4"/>
    </row>
    <row r="282" spans="6:6" x14ac:dyDescent="0.25">
      <c r="F282" s="4"/>
    </row>
    <row r="283" spans="6:6" x14ac:dyDescent="0.25">
      <c r="F283" s="4"/>
    </row>
    <row r="284" spans="6:6" x14ac:dyDescent="0.25">
      <c r="F284" s="4"/>
    </row>
    <row r="285" spans="6:6" x14ac:dyDescent="0.25">
      <c r="F285" s="4"/>
    </row>
    <row r="286" spans="6:6" x14ac:dyDescent="0.25">
      <c r="F286" s="4"/>
    </row>
    <row r="287" spans="6:6" x14ac:dyDescent="0.25">
      <c r="F287" s="4"/>
    </row>
    <row r="288" spans="6:6" x14ac:dyDescent="0.25">
      <c r="F288" s="4"/>
    </row>
    <row r="289" spans="6:6" x14ac:dyDescent="0.25">
      <c r="F289" s="4"/>
    </row>
    <row r="290" spans="6:6" x14ac:dyDescent="0.25">
      <c r="F290" s="4"/>
    </row>
    <row r="291" spans="6:6" x14ac:dyDescent="0.25">
      <c r="F291" s="4"/>
    </row>
    <row r="292" spans="6:6" x14ac:dyDescent="0.25">
      <c r="F292" s="4"/>
    </row>
    <row r="293" spans="6:6" x14ac:dyDescent="0.25">
      <c r="F293" s="4"/>
    </row>
    <row r="294" spans="6:6" x14ac:dyDescent="0.25">
      <c r="F294" s="4"/>
    </row>
    <row r="295" spans="6:6" x14ac:dyDescent="0.25">
      <c r="F295" s="4"/>
    </row>
    <row r="296" spans="6:6" x14ac:dyDescent="0.25">
      <c r="F296" s="4"/>
    </row>
    <row r="297" spans="6:6" x14ac:dyDescent="0.25">
      <c r="F297" s="4"/>
    </row>
    <row r="298" spans="6:6" x14ac:dyDescent="0.25">
      <c r="F298" s="4"/>
    </row>
    <row r="299" spans="6:6" x14ac:dyDescent="0.25">
      <c r="F299" s="4"/>
    </row>
    <row r="300" spans="6:6" x14ac:dyDescent="0.25">
      <c r="F300" s="4"/>
    </row>
    <row r="301" spans="6:6" x14ac:dyDescent="0.25">
      <c r="F301" s="4"/>
    </row>
    <row r="302" spans="6:6" x14ac:dyDescent="0.25">
      <c r="F302" s="4"/>
    </row>
    <row r="303" spans="6:6" x14ac:dyDescent="0.25">
      <c r="F303" s="4"/>
    </row>
    <row r="304" spans="6:6" x14ac:dyDescent="0.25">
      <c r="F304" s="4"/>
    </row>
    <row r="305" spans="6:6" x14ac:dyDescent="0.25">
      <c r="F305" s="4"/>
    </row>
    <row r="306" spans="6:6" x14ac:dyDescent="0.25">
      <c r="F306" s="4"/>
    </row>
    <row r="307" spans="6:6" x14ac:dyDescent="0.25">
      <c r="F307" s="4"/>
    </row>
    <row r="308" spans="6:6" x14ac:dyDescent="0.25">
      <c r="F308" s="4"/>
    </row>
    <row r="309" spans="6:6" x14ac:dyDescent="0.25">
      <c r="F309" s="4"/>
    </row>
    <row r="310" spans="6:6" x14ac:dyDescent="0.25">
      <c r="F310" s="4"/>
    </row>
    <row r="311" spans="6:6" x14ac:dyDescent="0.25">
      <c r="F311" s="4"/>
    </row>
    <row r="312" spans="6:6" x14ac:dyDescent="0.25">
      <c r="F312" s="4"/>
    </row>
    <row r="313" spans="6:6" x14ac:dyDescent="0.25">
      <c r="F313" s="4"/>
    </row>
    <row r="314" spans="6:6" x14ac:dyDescent="0.25">
      <c r="F314" s="4"/>
    </row>
    <row r="315" spans="6:6" x14ac:dyDescent="0.25">
      <c r="F315" s="4"/>
    </row>
    <row r="316" spans="6:6" x14ac:dyDescent="0.25">
      <c r="F316" s="4"/>
    </row>
    <row r="317" spans="6:6" x14ac:dyDescent="0.25">
      <c r="F317" s="4"/>
    </row>
    <row r="318" spans="6:6" x14ac:dyDescent="0.25">
      <c r="F318" s="4"/>
    </row>
    <row r="319" spans="6:6" x14ac:dyDescent="0.25">
      <c r="F319" s="4"/>
    </row>
    <row r="320" spans="6:6" x14ac:dyDescent="0.25">
      <c r="F320" s="4"/>
    </row>
    <row r="321" spans="6:6" x14ac:dyDescent="0.25">
      <c r="F321" s="4"/>
    </row>
    <row r="322" spans="6:6" x14ac:dyDescent="0.25">
      <c r="F322" s="4"/>
    </row>
    <row r="323" spans="6:6" x14ac:dyDescent="0.25">
      <c r="F323" s="4"/>
    </row>
    <row r="324" spans="6:6" x14ac:dyDescent="0.25">
      <c r="F324" s="4"/>
    </row>
    <row r="325" spans="6:6" x14ac:dyDescent="0.25">
      <c r="F325" s="4"/>
    </row>
    <row r="326" spans="6:6" x14ac:dyDescent="0.25">
      <c r="F326" s="4"/>
    </row>
    <row r="327" spans="6:6" x14ac:dyDescent="0.25">
      <c r="F327" s="4"/>
    </row>
    <row r="328" spans="6:6" x14ac:dyDescent="0.25">
      <c r="F328" s="4"/>
    </row>
    <row r="329" spans="6:6" x14ac:dyDescent="0.25">
      <c r="F329" s="4"/>
    </row>
    <row r="330" spans="6:6" x14ac:dyDescent="0.25">
      <c r="F330" s="4"/>
    </row>
    <row r="331" spans="6:6" x14ac:dyDescent="0.25">
      <c r="F331" s="4"/>
    </row>
    <row r="332" spans="6:6" x14ac:dyDescent="0.25">
      <c r="F332" s="4"/>
    </row>
    <row r="333" spans="6:6" x14ac:dyDescent="0.25">
      <c r="F333" s="4"/>
    </row>
    <row r="334" spans="6:6" x14ac:dyDescent="0.25">
      <c r="F334" s="4"/>
    </row>
    <row r="335" spans="6:6" x14ac:dyDescent="0.25">
      <c r="F335" s="4"/>
    </row>
    <row r="336" spans="6:6" x14ac:dyDescent="0.25">
      <c r="F336" s="4"/>
    </row>
    <row r="337" spans="6:6" x14ac:dyDescent="0.25">
      <c r="F337" s="4"/>
    </row>
    <row r="338" spans="6:6" x14ac:dyDescent="0.25">
      <c r="F338" s="4"/>
    </row>
    <row r="339" spans="6:6" x14ac:dyDescent="0.25">
      <c r="F339" s="4"/>
    </row>
    <row r="340" spans="6:6" x14ac:dyDescent="0.25">
      <c r="F340" s="4"/>
    </row>
    <row r="341" spans="6:6" x14ac:dyDescent="0.25">
      <c r="F341" s="4"/>
    </row>
    <row r="342" spans="6:6" x14ac:dyDescent="0.25">
      <c r="F342" s="4"/>
    </row>
    <row r="343" spans="6:6" x14ac:dyDescent="0.25">
      <c r="F343" s="4"/>
    </row>
    <row r="344" spans="6:6" x14ac:dyDescent="0.25">
      <c r="F344" s="4"/>
    </row>
    <row r="345" spans="6:6" x14ac:dyDescent="0.25">
      <c r="F345" s="4"/>
    </row>
    <row r="346" spans="6:6" x14ac:dyDescent="0.25">
      <c r="F346" s="4"/>
    </row>
    <row r="347" spans="6:6" x14ac:dyDescent="0.25">
      <c r="F347" s="4"/>
    </row>
    <row r="348" spans="6:6" x14ac:dyDescent="0.25">
      <c r="F348" s="4"/>
    </row>
    <row r="349" spans="6:6" x14ac:dyDescent="0.25">
      <c r="F349" s="4"/>
    </row>
    <row r="350" spans="6:6" x14ac:dyDescent="0.25">
      <c r="F350" s="4"/>
    </row>
    <row r="351" spans="6:6" x14ac:dyDescent="0.25">
      <c r="F351" s="4"/>
    </row>
    <row r="352" spans="6:6" x14ac:dyDescent="0.25">
      <c r="F352" s="4"/>
    </row>
    <row r="353" spans="6:6" x14ac:dyDescent="0.25">
      <c r="F353" s="4"/>
    </row>
    <row r="354" spans="6:6" x14ac:dyDescent="0.25">
      <c r="F354" s="4"/>
    </row>
    <row r="355" spans="6:6" x14ac:dyDescent="0.25">
      <c r="F355" s="4"/>
    </row>
    <row r="356" spans="6:6" x14ac:dyDescent="0.25">
      <c r="F356" s="4"/>
    </row>
    <row r="357" spans="6:6" x14ac:dyDescent="0.25">
      <c r="F357" s="4"/>
    </row>
    <row r="358" spans="6:6" x14ac:dyDescent="0.25">
      <c r="F358" s="4"/>
    </row>
    <row r="359" spans="6:6" x14ac:dyDescent="0.25">
      <c r="F359" s="4"/>
    </row>
    <row r="360" spans="6:6" x14ac:dyDescent="0.25">
      <c r="F360" s="4"/>
    </row>
    <row r="361" spans="6:6" x14ac:dyDescent="0.25">
      <c r="F361" s="4"/>
    </row>
    <row r="362" spans="6:6" x14ac:dyDescent="0.25">
      <c r="F362" s="4"/>
    </row>
    <row r="363" spans="6:6" x14ac:dyDescent="0.25">
      <c r="F363" s="4"/>
    </row>
    <row r="364" spans="6:6" x14ac:dyDescent="0.25">
      <c r="F364" s="4"/>
    </row>
    <row r="365" spans="6:6" x14ac:dyDescent="0.25">
      <c r="F365" s="4"/>
    </row>
    <row r="366" spans="6:6" x14ac:dyDescent="0.25">
      <c r="F366" s="4"/>
    </row>
    <row r="367" spans="6:6" x14ac:dyDescent="0.25">
      <c r="F367" s="4"/>
    </row>
    <row r="368" spans="6:6" x14ac:dyDescent="0.25">
      <c r="F368" s="4"/>
    </row>
    <row r="369" spans="6:6" x14ac:dyDescent="0.25">
      <c r="F369" s="4"/>
    </row>
    <row r="370" spans="6:6" x14ac:dyDescent="0.25">
      <c r="F370" s="4"/>
    </row>
    <row r="371" spans="6:6" x14ac:dyDescent="0.25">
      <c r="F371" s="4"/>
    </row>
    <row r="372" spans="6:6" x14ac:dyDescent="0.25">
      <c r="F372" s="4"/>
    </row>
    <row r="373" spans="6:6" x14ac:dyDescent="0.25">
      <c r="F373" s="4"/>
    </row>
    <row r="374" spans="6:6" x14ac:dyDescent="0.25">
      <c r="F374" s="4"/>
    </row>
    <row r="375" spans="6:6" x14ac:dyDescent="0.25">
      <c r="F375" s="4"/>
    </row>
    <row r="376" spans="6:6" x14ac:dyDescent="0.25">
      <c r="F376" s="4"/>
    </row>
    <row r="377" spans="6:6" x14ac:dyDescent="0.25">
      <c r="F377" s="4"/>
    </row>
    <row r="378" spans="6:6" x14ac:dyDescent="0.25">
      <c r="F378" s="4"/>
    </row>
    <row r="379" spans="6:6" x14ac:dyDescent="0.25">
      <c r="F379" s="4"/>
    </row>
    <row r="380" spans="6:6" x14ac:dyDescent="0.25">
      <c r="F380" s="4"/>
    </row>
    <row r="381" spans="6:6" x14ac:dyDescent="0.25">
      <c r="F381" s="4"/>
    </row>
    <row r="382" spans="6:6" x14ac:dyDescent="0.25">
      <c r="F382" s="4"/>
    </row>
    <row r="383" spans="6:6" x14ac:dyDescent="0.25">
      <c r="F383" s="4"/>
    </row>
    <row r="384" spans="6:6" x14ac:dyDescent="0.25">
      <c r="F384" s="4"/>
    </row>
    <row r="385" spans="6:6" x14ac:dyDescent="0.25">
      <c r="F385" s="4"/>
    </row>
    <row r="386" spans="6:6" x14ac:dyDescent="0.25">
      <c r="F386" s="4"/>
    </row>
    <row r="387" spans="6:6" x14ac:dyDescent="0.25">
      <c r="F387" s="4"/>
    </row>
    <row r="388" spans="6:6" x14ac:dyDescent="0.25">
      <c r="F388" s="4"/>
    </row>
    <row r="389" spans="6:6" x14ac:dyDescent="0.25">
      <c r="F389" s="4"/>
    </row>
    <row r="390" spans="6:6" x14ac:dyDescent="0.25">
      <c r="F390" s="4"/>
    </row>
    <row r="391" spans="6:6" x14ac:dyDescent="0.25">
      <c r="F391" s="4"/>
    </row>
    <row r="392" spans="6:6" x14ac:dyDescent="0.25">
      <c r="F392" s="4"/>
    </row>
    <row r="393" spans="6:6" x14ac:dyDescent="0.25">
      <c r="F393" s="4"/>
    </row>
    <row r="394" spans="6:6" x14ac:dyDescent="0.25">
      <c r="F394" s="4"/>
    </row>
    <row r="395" spans="6:6" x14ac:dyDescent="0.25">
      <c r="F395" s="4"/>
    </row>
    <row r="396" spans="6:6" x14ac:dyDescent="0.25">
      <c r="F396" s="4"/>
    </row>
    <row r="397" spans="6:6" x14ac:dyDescent="0.25">
      <c r="F397" s="4"/>
    </row>
    <row r="398" spans="6:6" x14ac:dyDescent="0.25">
      <c r="F398" s="4"/>
    </row>
    <row r="399" spans="6:6" x14ac:dyDescent="0.25">
      <c r="F399" s="4"/>
    </row>
    <row r="400" spans="6:6" x14ac:dyDescent="0.25">
      <c r="F400" s="4"/>
    </row>
    <row r="401" spans="6:6" x14ac:dyDescent="0.25">
      <c r="F401" s="4"/>
    </row>
    <row r="402" spans="6:6" x14ac:dyDescent="0.25">
      <c r="F402" s="4"/>
    </row>
    <row r="403" spans="6:6" x14ac:dyDescent="0.25">
      <c r="F403" s="4"/>
    </row>
    <row r="404" spans="6:6" x14ac:dyDescent="0.25">
      <c r="F404" s="4"/>
    </row>
    <row r="405" spans="6:6" x14ac:dyDescent="0.25">
      <c r="F405" s="4"/>
    </row>
    <row r="406" spans="6:6" x14ac:dyDescent="0.25">
      <c r="F406" s="4"/>
    </row>
    <row r="407" spans="6:6" x14ac:dyDescent="0.25">
      <c r="F407" s="4"/>
    </row>
    <row r="408" spans="6:6" x14ac:dyDescent="0.25">
      <c r="F408" s="4"/>
    </row>
    <row r="409" spans="6:6" x14ac:dyDescent="0.25">
      <c r="F409" s="4"/>
    </row>
    <row r="410" spans="6:6" x14ac:dyDescent="0.25">
      <c r="F410" s="4"/>
    </row>
    <row r="411" spans="6:6" x14ac:dyDescent="0.25">
      <c r="F411" s="4"/>
    </row>
    <row r="412" spans="6:6" x14ac:dyDescent="0.25">
      <c r="F412" s="4"/>
    </row>
    <row r="413" spans="6:6" x14ac:dyDescent="0.25">
      <c r="F413" s="4"/>
    </row>
    <row r="414" spans="6:6" x14ac:dyDescent="0.25">
      <c r="F414" s="4"/>
    </row>
    <row r="415" spans="6:6" x14ac:dyDescent="0.25">
      <c r="F415" s="4"/>
    </row>
    <row r="416" spans="6:6" x14ac:dyDescent="0.25">
      <c r="F416" s="4"/>
    </row>
    <row r="417" spans="6:6" x14ac:dyDescent="0.25">
      <c r="F417" s="4"/>
    </row>
    <row r="418" spans="6:6" x14ac:dyDescent="0.25">
      <c r="F418" s="4"/>
    </row>
    <row r="419" spans="6:6" x14ac:dyDescent="0.25">
      <c r="F419" s="4"/>
    </row>
    <row r="420" spans="6:6" x14ac:dyDescent="0.25">
      <c r="F420" s="4"/>
    </row>
    <row r="421" spans="6:6" x14ac:dyDescent="0.25">
      <c r="F421" s="4"/>
    </row>
    <row r="422" spans="6:6" x14ac:dyDescent="0.25">
      <c r="F422" s="4"/>
    </row>
    <row r="423" spans="6:6" x14ac:dyDescent="0.25">
      <c r="F423" s="4"/>
    </row>
    <row r="424" spans="6:6" x14ac:dyDescent="0.25">
      <c r="F424" s="4"/>
    </row>
    <row r="425" spans="6:6" x14ac:dyDescent="0.25">
      <c r="F425" s="4"/>
    </row>
    <row r="426" spans="6:6" x14ac:dyDescent="0.25">
      <c r="F426" s="4"/>
    </row>
    <row r="427" spans="6:6" x14ac:dyDescent="0.25">
      <c r="F427" s="4"/>
    </row>
    <row r="428" spans="6:6" x14ac:dyDescent="0.25">
      <c r="F428" s="4"/>
    </row>
    <row r="429" spans="6:6" x14ac:dyDescent="0.25">
      <c r="F429" s="4"/>
    </row>
    <row r="430" spans="6:6" x14ac:dyDescent="0.25">
      <c r="F430" s="4"/>
    </row>
    <row r="431" spans="6:6" x14ac:dyDescent="0.25">
      <c r="F431" s="4"/>
    </row>
    <row r="432" spans="6:6" x14ac:dyDescent="0.25">
      <c r="F432" s="4"/>
    </row>
    <row r="433" spans="6:6" x14ac:dyDescent="0.25">
      <c r="F433" s="4"/>
    </row>
    <row r="434" spans="6:6" x14ac:dyDescent="0.25">
      <c r="F434" s="4"/>
    </row>
    <row r="435" spans="6:6" x14ac:dyDescent="0.25">
      <c r="F435" s="4"/>
    </row>
    <row r="436" spans="6:6" x14ac:dyDescent="0.25">
      <c r="F436" s="4"/>
    </row>
    <row r="437" spans="6:6" x14ac:dyDescent="0.25">
      <c r="F437" s="4"/>
    </row>
    <row r="438" spans="6:6" x14ac:dyDescent="0.25">
      <c r="F438" s="4"/>
    </row>
    <row r="439" spans="6:6" x14ac:dyDescent="0.25">
      <c r="F439" s="4"/>
    </row>
    <row r="440" spans="6:6" x14ac:dyDescent="0.25">
      <c r="F440" s="4"/>
    </row>
    <row r="441" spans="6:6" x14ac:dyDescent="0.25">
      <c r="F441" s="4"/>
    </row>
    <row r="442" spans="6:6" x14ac:dyDescent="0.25">
      <c r="F442" s="4"/>
    </row>
    <row r="443" spans="6:6" x14ac:dyDescent="0.25">
      <c r="F443" s="4"/>
    </row>
    <row r="444" spans="6:6" x14ac:dyDescent="0.25">
      <c r="F444" s="4"/>
    </row>
    <row r="445" spans="6:6" x14ac:dyDescent="0.25">
      <c r="F445" s="4"/>
    </row>
    <row r="446" spans="6:6" x14ac:dyDescent="0.25">
      <c r="F446" s="4"/>
    </row>
    <row r="447" spans="6:6" x14ac:dyDescent="0.25">
      <c r="F447" s="4"/>
    </row>
    <row r="448" spans="6:6" x14ac:dyDescent="0.25">
      <c r="F448" s="4"/>
    </row>
    <row r="449" spans="6:6" x14ac:dyDescent="0.25">
      <c r="F449" s="4"/>
    </row>
    <row r="450" spans="6:6" x14ac:dyDescent="0.25">
      <c r="F450" s="4"/>
    </row>
    <row r="451" spans="6:6" x14ac:dyDescent="0.25">
      <c r="F451" s="4"/>
    </row>
    <row r="452" spans="6:6" x14ac:dyDescent="0.25">
      <c r="F452" s="4"/>
    </row>
    <row r="453" spans="6:6" x14ac:dyDescent="0.25">
      <c r="F453" s="4"/>
    </row>
    <row r="454" spans="6:6" x14ac:dyDescent="0.25">
      <c r="F454" s="4"/>
    </row>
    <row r="455" spans="6:6" x14ac:dyDescent="0.25">
      <c r="F455" s="4"/>
    </row>
    <row r="456" spans="6:6" x14ac:dyDescent="0.25">
      <c r="F456" s="4"/>
    </row>
    <row r="457" spans="6:6" x14ac:dyDescent="0.25">
      <c r="F457" s="4"/>
    </row>
    <row r="458" spans="6:6" x14ac:dyDescent="0.25">
      <c r="F458" s="4"/>
    </row>
    <row r="459" spans="6:6" x14ac:dyDescent="0.25">
      <c r="F459" s="4"/>
    </row>
    <row r="460" spans="6:6" x14ac:dyDescent="0.25">
      <c r="F460" s="4"/>
    </row>
    <row r="461" spans="6:6" x14ac:dyDescent="0.25">
      <c r="F461" s="4"/>
    </row>
    <row r="462" spans="6:6" x14ac:dyDescent="0.25">
      <c r="F462" s="4"/>
    </row>
    <row r="463" spans="6:6" x14ac:dyDescent="0.25">
      <c r="F463" s="4"/>
    </row>
    <row r="464" spans="6:6" x14ac:dyDescent="0.25">
      <c r="F464" s="4"/>
    </row>
    <row r="465" spans="6:6" x14ac:dyDescent="0.25">
      <c r="F465" s="4"/>
    </row>
    <row r="466" spans="6:6" x14ac:dyDescent="0.25">
      <c r="F466" s="4"/>
    </row>
    <row r="467" spans="6:6" x14ac:dyDescent="0.25">
      <c r="F467" s="4"/>
    </row>
    <row r="468" spans="6:6" x14ac:dyDescent="0.25">
      <c r="F468" s="4"/>
    </row>
    <row r="469" spans="6:6" x14ac:dyDescent="0.25">
      <c r="F469" s="4"/>
    </row>
    <row r="470" spans="6:6" x14ac:dyDescent="0.25">
      <c r="F470" s="4"/>
    </row>
    <row r="471" spans="6:6" x14ac:dyDescent="0.25">
      <c r="F471" s="4"/>
    </row>
    <row r="472" spans="6:6" x14ac:dyDescent="0.25">
      <c r="F472" s="4"/>
    </row>
    <row r="473" spans="6:6" x14ac:dyDescent="0.25">
      <c r="F473" s="4"/>
    </row>
  </sheetData>
  <mergeCells count="26">
    <mergeCell ref="B195:F195"/>
    <mergeCell ref="B249:F249"/>
    <mergeCell ref="A230:F230"/>
    <mergeCell ref="B231:E231"/>
    <mergeCell ref="B232:E232"/>
    <mergeCell ref="B233:E233"/>
    <mergeCell ref="B234:E234"/>
    <mergeCell ref="B235:E235"/>
    <mergeCell ref="B237:E237"/>
    <mergeCell ref="B238:E238"/>
    <mergeCell ref="B204:F204"/>
    <mergeCell ref="B214:F214"/>
    <mergeCell ref="B225:F225"/>
    <mergeCell ref="B179:F179"/>
    <mergeCell ref="A1:F1"/>
    <mergeCell ref="A2:F2"/>
    <mergeCell ref="B13:F13"/>
    <mergeCell ref="B29:F29"/>
    <mergeCell ref="B45:F45"/>
    <mergeCell ref="B87:F87"/>
    <mergeCell ref="B171:F171"/>
    <mergeCell ref="B117:F117"/>
    <mergeCell ref="B100:F100"/>
    <mergeCell ref="B63:F63"/>
    <mergeCell ref="B73:F73"/>
    <mergeCell ref="B139:F139"/>
  </mergeCells>
  <phoneticPr fontId="9" type="noConversion"/>
  <conditionalFormatting sqref="A4:A13 A15:A29 A31:A45 A47:A63 A65:A73 A75:A87 A89:A100 A102:A117 A119:A139 A141:A171 A173:A179">
    <cfRule type="cellIs" dxfId="4" priority="28" operator="equal">
      <formula>0</formula>
    </cfRule>
  </conditionalFormatting>
  <conditionalFormatting sqref="A181:A195">
    <cfRule type="cellIs" dxfId="3" priority="4" operator="equal">
      <formula>0</formula>
    </cfRule>
  </conditionalFormatting>
  <conditionalFormatting sqref="A197:A204">
    <cfRule type="cellIs" dxfId="2" priority="3" operator="equal">
      <formula>0</formula>
    </cfRule>
  </conditionalFormatting>
  <conditionalFormatting sqref="A206:A214">
    <cfRule type="cellIs" dxfId="1" priority="2" operator="equal">
      <formula>0</formula>
    </cfRule>
  </conditionalFormatting>
  <conditionalFormatting sqref="A216:A227">
    <cfRule type="cellIs" dxfId="0" priority="1" operator="equal">
      <formula>0</formula>
    </cfRule>
  </conditionalFormatting>
  <printOptions horizontalCentered="1"/>
  <pageMargins left="0.70866141732283472" right="0.70866141732283472" top="0.74803149606299213" bottom="0.74803149606299213" header="0.31496062992125984" footer="0.31496062992125984"/>
  <pageSetup paperSize="9" scale="79" orientation="portrait" r:id="rId1"/>
  <rowBreaks count="4" manualBreakCount="4">
    <brk id="29" max="5" man="1"/>
    <brk id="86" max="5" man="1"/>
    <brk id="154" max="5" man="1"/>
    <brk id="227" max="5" man="1"/>
  </rowBreaks>
  <ignoredErrors>
    <ignoredError sqref="A247:A249 A232 A235 A237:A238"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Hushahalhaa sheet</vt:lpstr>
      <vt:lpstr>'Hushahalhaa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dc:creator>
  <cp:lastModifiedBy>Ahmed Shahid</cp:lastModifiedBy>
  <cp:lastPrinted>2021-08-16T05:42:36Z</cp:lastPrinted>
  <dcterms:created xsi:type="dcterms:W3CDTF">2015-06-29T04:57:51Z</dcterms:created>
  <dcterms:modified xsi:type="dcterms:W3CDTF">2024-03-14T10:01:51Z</dcterms:modified>
</cp:coreProperties>
</file>